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Cluster wise data\Cluster 14 DONE SHAMA\"/>
    </mc:Choice>
  </mc:AlternateContent>
  <bookViews>
    <workbookView xWindow="240" yWindow="525" windowWidth="15015" windowHeight="7365" activeTab="1"/>
  </bookViews>
  <sheets>
    <sheet name="consolidation (without ST)" sheetId="1" r:id="rId1"/>
    <sheet name=" with ST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AE81" i="2" l="1"/>
  <c r="AD81" i="2"/>
  <c r="AC81" i="2"/>
  <c r="AB81" i="2"/>
  <c r="AH81" i="2" s="1"/>
  <c r="AA81" i="2"/>
  <c r="Z81" i="2"/>
  <c r="AF81" i="2" s="1"/>
  <c r="T81" i="2"/>
  <c r="S81" i="2"/>
  <c r="R81" i="2"/>
  <c r="Q81" i="2"/>
  <c r="P81" i="2"/>
  <c r="V81" i="2" s="1"/>
  <c r="O81" i="2"/>
  <c r="U81" i="2" s="1"/>
  <c r="I81" i="2"/>
  <c r="H81" i="2"/>
  <c r="K81" i="2" s="1"/>
  <c r="G81" i="2"/>
  <c r="F81" i="2"/>
  <c r="L81" i="2" s="1"/>
  <c r="E81" i="2"/>
  <c r="D81" i="2"/>
  <c r="AE80" i="2"/>
  <c r="AD80" i="2"/>
  <c r="AC80" i="2"/>
  <c r="AB80" i="2"/>
  <c r="AH80" i="2" s="1"/>
  <c r="AA80" i="2"/>
  <c r="Z80" i="2"/>
  <c r="T80" i="2"/>
  <c r="W80" i="2" s="1"/>
  <c r="S80" i="2"/>
  <c r="R80" i="2"/>
  <c r="Q80" i="2"/>
  <c r="P80" i="2"/>
  <c r="V80" i="2" s="1"/>
  <c r="O80" i="2"/>
  <c r="I80" i="2"/>
  <c r="H80" i="2"/>
  <c r="G80" i="2"/>
  <c r="F80" i="2"/>
  <c r="L80" i="2" s="1"/>
  <c r="E80" i="2"/>
  <c r="D80" i="2"/>
  <c r="J80" i="2" s="1"/>
  <c r="AE79" i="2"/>
  <c r="AD79" i="2"/>
  <c r="AC79" i="2"/>
  <c r="AF79" i="2" s="1"/>
  <c r="AB79" i="2"/>
  <c r="AA79" i="2"/>
  <c r="AG79" i="2" s="1"/>
  <c r="Z79" i="2"/>
  <c r="T79" i="2"/>
  <c r="S79" i="2"/>
  <c r="V79" i="2" s="1"/>
  <c r="R79" i="2"/>
  <c r="Q79" i="2"/>
  <c r="W79" i="2" s="1"/>
  <c r="P79" i="2"/>
  <c r="O79" i="2"/>
  <c r="U79" i="2" s="1"/>
  <c r="I79" i="2"/>
  <c r="H79" i="2"/>
  <c r="G79" i="2"/>
  <c r="F79" i="2"/>
  <c r="E79" i="2"/>
  <c r="D79" i="2"/>
  <c r="J79" i="2" s="1"/>
  <c r="AE78" i="2"/>
  <c r="AD78" i="2"/>
  <c r="AC78" i="2"/>
  <c r="AB78" i="2"/>
  <c r="AA78" i="2"/>
  <c r="AG78" i="2" s="1"/>
  <c r="Z78" i="2"/>
  <c r="AF78" i="2" s="1"/>
  <c r="T78" i="2"/>
  <c r="S78" i="2"/>
  <c r="V78" i="2" s="1"/>
  <c r="R78" i="2"/>
  <c r="Q78" i="2"/>
  <c r="W78" i="2" s="1"/>
  <c r="P78" i="2"/>
  <c r="O78" i="2"/>
  <c r="I78" i="2"/>
  <c r="H78" i="2"/>
  <c r="G78" i="2"/>
  <c r="F78" i="2"/>
  <c r="L78" i="2" s="1"/>
  <c r="E78" i="2"/>
  <c r="D78" i="2"/>
  <c r="AE77" i="2"/>
  <c r="AH77" i="2" s="1"/>
  <c r="AD77" i="2"/>
  <c r="AC77" i="2"/>
  <c r="AB77" i="2"/>
  <c r="AA77" i="2"/>
  <c r="AG77" i="2" s="1"/>
  <c r="Z77" i="2"/>
  <c r="T77" i="2"/>
  <c r="S77" i="2"/>
  <c r="R77" i="2"/>
  <c r="Q77" i="2"/>
  <c r="W77" i="2" s="1"/>
  <c r="P77" i="2"/>
  <c r="O77" i="2"/>
  <c r="U77" i="2" s="1"/>
  <c r="I77" i="2"/>
  <c r="H77" i="2"/>
  <c r="G77" i="2"/>
  <c r="J77" i="2" s="1"/>
  <c r="F77" i="2"/>
  <c r="E77" i="2"/>
  <c r="K77" i="2" s="1"/>
  <c r="D77" i="2"/>
  <c r="AE76" i="2"/>
  <c r="AD76" i="2"/>
  <c r="AG76" i="2" s="1"/>
  <c r="AC76" i="2"/>
  <c r="AB76" i="2"/>
  <c r="AH76" i="2" s="1"/>
  <c r="AA76" i="2"/>
  <c r="Z76" i="2"/>
  <c r="AF76" i="2" s="1"/>
  <c r="T76" i="2"/>
  <c r="S76" i="2"/>
  <c r="R76" i="2"/>
  <c r="Q76" i="2"/>
  <c r="P76" i="2"/>
  <c r="O76" i="2"/>
  <c r="U76" i="2" s="1"/>
  <c r="I76" i="2"/>
  <c r="H76" i="2"/>
  <c r="G76" i="2"/>
  <c r="F76" i="2"/>
  <c r="E76" i="2"/>
  <c r="K76" i="2" s="1"/>
  <c r="D76" i="2"/>
  <c r="J76" i="2" s="1"/>
  <c r="AE75" i="2"/>
  <c r="AD75" i="2"/>
  <c r="AG75" i="2" s="1"/>
  <c r="AC75" i="2"/>
  <c r="AB75" i="2"/>
  <c r="AH75" i="2" s="1"/>
  <c r="AA75" i="2"/>
  <c r="Z75" i="2"/>
  <c r="T75" i="2"/>
  <c r="S75" i="2"/>
  <c r="R75" i="2"/>
  <c r="Q75" i="2"/>
  <c r="W75" i="2" s="1"/>
  <c r="P75" i="2"/>
  <c r="O75" i="2"/>
  <c r="I75" i="2"/>
  <c r="L75" i="2" s="1"/>
  <c r="H75" i="2"/>
  <c r="G75" i="2"/>
  <c r="F75" i="2"/>
  <c r="E75" i="2"/>
  <c r="K75" i="2" s="1"/>
  <c r="D75" i="2"/>
  <c r="AE74" i="2"/>
  <c r="AD74" i="2"/>
  <c r="AC74" i="2"/>
  <c r="AB74" i="2"/>
  <c r="AH74" i="2" s="1"/>
  <c r="AA74" i="2"/>
  <c r="Z74" i="2"/>
  <c r="AF74" i="2" s="1"/>
  <c r="T74" i="2"/>
  <c r="S74" i="2"/>
  <c r="R74" i="2"/>
  <c r="U74" i="2" s="1"/>
  <c r="Q74" i="2"/>
  <c r="P74" i="2"/>
  <c r="V74" i="2" s="1"/>
  <c r="O74" i="2"/>
  <c r="I74" i="2"/>
  <c r="H74" i="2"/>
  <c r="K74" i="2" s="1"/>
  <c r="G74" i="2"/>
  <c r="F74" i="2"/>
  <c r="L74" i="2" s="1"/>
  <c r="E74" i="2"/>
  <c r="D74" i="2"/>
  <c r="J74" i="2" s="1"/>
  <c r="AE73" i="2"/>
  <c r="AD73" i="2"/>
  <c r="AC73" i="2"/>
  <c r="AB73" i="2"/>
  <c r="AA73" i="2"/>
  <c r="Z73" i="2"/>
  <c r="AF73" i="2" s="1"/>
  <c r="T73" i="2"/>
  <c r="S73" i="2"/>
  <c r="R73" i="2"/>
  <c r="Q73" i="2"/>
  <c r="P73" i="2"/>
  <c r="V73" i="2" s="1"/>
  <c r="O73" i="2"/>
  <c r="U73" i="2" s="1"/>
  <c r="I73" i="2"/>
  <c r="H73" i="2"/>
  <c r="K73" i="2" s="1"/>
  <c r="G73" i="2"/>
  <c r="F73" i="2"/>
  <c r="L73" i="2" s="1"/>
  <c r="E73" i="2"/>
  <c r="D73" i="2"/>
  <c r="AE72" i="2"/>
  <c r="AD72" i="2"/>
  <c r="AC72" i="2"/>
  <c r="AB72" i="2"/>
  <c r="AH72" i="2" s="1"/>
  <c r="AA72" i="2"/>
  <c r="Z72" i="2"/>
  <c r="T72" i="2"/>
  <c r="W72" i="2" s="1"/>
  <c r="S72" i="2"/>
  <c r="R72" i="2"/>
  <c r="Q72" i="2"/>
  <c r="P72" i="2"/>
  <c r="V72" i="2" s="1"/>
  <c r="O72" i="2"/>
  <c r="I72" i="2"/>
  <c r="H72" i="2"/>
  <c r="G72" i="2"/>
  <c r="F72" i="2"/>
  <c r="L72" i="2" s="1"/>
  <c r="E72" i="2"/>
  <c r="D72" i="2"/>
  <c r="J72" i="2" s="1"/>
  <c r="AE71" i="2"/>
  <c r="AD71" i="2"/>
  <c r="AC71" i="2"/>
  <c r="AF71" i="2" s="1"/>
  <c r="AB71" i="2"/>
  <c r="AA71" i="2"/>
  <c r="AG71" i="2" s="1"/>
  <c r="Z71" i="2"/>
  <c r="T71" i="2"/>
  <c r="S71" i="2"/>
  <c r="V71" i="2" s="1"/>
  <c r="R71" i="2"/>
  <c r="Q71" i="2"/>
  <c r="W71" i="2" s="1"/>
  <c r="P71" i="2"/>
  <c r="O71" i="2"/>
  <c r="U71" i="2" s="1"/>
  <c r="I71" i="2"/>
  <c r="H71" i="2"/>
  <c r="G71" i="2"/>
  <c r="F71" i="2"/>
  <c r="E71" i="2"/>
  <c r="D71" i="2"/>
  <c r="J71" i="2" s="1"/>
  <c r="AE70" i="2"/>
  <c r="AD70" i="2"/>
  <c r="AC70" i="2"/>
  <c r="AB70" i="2"/>
  <c r="AA70" i="2"/>
  <c r="AG70" i="2" s="1"/>
  <c r="Z70" i="2"/>
  <c r="AF70" i="2" s="1"/>
  <c r="T70" i="2"/>
  <c r="S70" i="2"/>
  <c r="V70" i="2" s="1"/>
  <c r="R70" i="2"/>
  <c r="Q70" i="2"/>
  <c r="W70" i="2" s="1"/>
  <c r="P70" i="2"/>
  <c r="O70" i="2"/>
  <c r="I70" i="2"/>
  <c r="H70" i="2"/>
  <c r="G70" i="2"/>
  <c r="F70" i="2"/>
  <c r="L70" i="2" s="1"/>
  <c r="E70" i="2"/>
  <c r="D70" i="2"/>
  <c r="AE69" i="2"/>
  <c r="AH69" i="2" s="1"/>
  <c r="AD69" i="2"/>
  <c r="AC69" i="2"/>
  <c r="AB69" i="2"/>
  <c r="AA69" i="2"/>
  <c r="AG69" i="2" s="1"/>
  <c r="Z69" i="2"/>
  <c r="T69" i="2"/>
  <c r="S69" i="2"/>
  <c r="R69" i="2"/>
  <c r="Q69" i="2"/>
  <c r="W69" i="2" s="1"/>
  <c r="P69" i="2"/>
  <c r="O69" i="2"/>
  <c r="U69" i="2" s="1"/>
  <c r="I69" i="2"/>
  <c r="H69" i="2"/>
  <c r="G69" i="2"/>
  <c r="J69" i="2" s="1"/>
  <c r="F69" i="2"/>
  <c r="E69" i="2"/>
  <c r="K69" i="2" s="1"/>
  <c r="D69" i="2"/>
  <c r="AE68" i="2"/>
  <c r="AD68" i="2"/>
  <c r="AG68" i="2" s="1"/>
  <c r="AC68" i="2"/>
  <c r="AB68" i="2"/>
  <c r="AH68" i="2" s="1"/>
  <c r="AA68" i="2"/>
  <c r="Z68" i="2"/>
  <c r="AF68" i="2" s="1"/>
  <c r="T68" i="2"/>
  <c r="S68" i="2"/>
  <c r="R68" i="2"/>
  <c r="Q68" i="2"/>
  <c r="P68" i="2"/>
  <c r="O68" i="2"/>
  <c r="U68" i="2" s="1"/>
  <c r="I68" i="2"/>
  <c r="H68" i="2"/>
  <c r="G68" i="2"/>
  <c r="F68" i="2"/>
  <c r="E68" i="2"/>
  <c r="K68" i="2" s="1"/>
  <c r="D68" i="2"/>
  <c r="J68" i="2" s="1"/>
  <c r="AE67" i="2"/>
  <c r="AD67" i="2"/>
  <c r="AG67" i="2" s="1"/>
  <c r="AC67" i="2"/>
  <c r="AB67" i="2"/>
  <c r="AH67" i="2" s="1"/>
  <c r="AA67" i="2"/>
  <c r="Z67" i="2"/>
  <c r="T67" i="2"/>
  <c r="S67" i="2"/>
  <c r="R67" i="2"/>
  <c r="Q67" i="2"/>
  <c r="W67" i="2" s="1"/>
  <c r="P67" i="2"/>
  <c r="O67" i="2"/>
  <c r="I67" i="2"/>
  <c r="L67" i="2" s="1"/>
  <c r="H67" i="2"/>
  <c r="G67" i="2"/>
  <c r="F67" i="2"/>
  <c r="E67" i="2"/>
  <c r="K67" i="2" s="1"/>
  <c r="D67" i="2"/>
  <c r="AE66" i="2"/>
  <c r="AD66" i="2"/>
  <c r="AC66" i="2"/>
  <c r="AB66" i="2"/>
  <c r="AH66" i="2" s="1"/>
  <c r="AA66" i="2"/>
  <c r="Z66" i="2"/>
  <c r="AF66" i="2" s="1"/>
  <c r="T66" i="2"/>
  <c r="S66" i="2"/>
  <c r="R66" i="2"/>
  <c r="U66" i="2" s="1"/>
  <c r="Q66" i="2"/>
  <c r="P66" i="2"/>
  <c r="V66" i="2" s="1"/>
  <c r="O66" i="2"/>
  <c r="I66" i="2"/>
  <c r="H66" i="2"/>
  <c r="K66" i="2" s="1"/>
  <c r="G66" i="2"/>
  <c r="F66" i="2"/>
  <c r="L66" i="2" s="1"/>
  <c r="E66" i="2"/>
  <c r="D66" i="2"/>
  <c r="J66" i="2" s="1"/>
  <c r="AE65" i="2"/>
  <c r="AD65" i="2"/>
  <c r="AC65" i="2"/>
  <c r="AB65" i="2"/>
  <c r="AA65" i="2"/>
  <c r="Z65" i="2"/>
  <c r="AF65" i="2" s="1"/>
  <c r="T65" i="2"/>
  <c r="S65" i="2"/>
  <c r="R65" i="2"/>
  <c r="Q65" i="2"/>
  <c r="P65" i="2"/>
  <c r="V65" i="2" s="1"/>
  <c r="O65" i="2"/>
  <c r="U65" i="2" s="1"/>
  <c r="I65" i="2"/>
  <c r="H65" i="2"/>
  <c r="K65" i="2" s="1"/>
  <c r="G65" i="2"/>
  <c r="F65" i="2"/>
  <c r="L65" i="2" s="1"/>
  <c r="E65" i="2"/>
  <c r="D65" i="2"/>
  <c r="AE64" i="2"/>
  <c r="AD64" i="2"/>
  <c r="AC64" i="2"/>
  <c r="AB64" i="2"/>
  <c r="AH64" i="2" s="1"/>
  <c r="AA64" i="2"/>
  <c r="Z64" i="2"/>
  <c r="T64" i="2"/>
  <c r="W64" i="2" s="1"/>
  <c r="S64" i="2"/>
  <c r="R64" i="2"/>
  <c r="Q64" i="2"/>
  <c r="P64" i="2"/>
  <c r="V64" i="2" s="1"/>
  <c r="O64" i="2"/>
  <c r="I64" i="2"/>
  <c r="H64" i="2"/>
  <c r="G64" i="2"/>
  <c r="F64" i="2"/>
  <c r="L64" i="2" s="1"/>
  <c r="E64" i="2"/>
  <c r="D64" i="2"/>
  <c r="J64" i="2" s="1"/>
  <c r="AE63" i="2"/>
  <c r="AD63" i="2"/>
  <c r="AC63" i="2"/>
  <c r="AF63" i="2" s="1"/>
  <c r="AB63" i="2"/>
  <c r="AA63" i="2"/>
  <c r="AG63" i="2" s="1"/>
  <c r="Z63" i="2"/>
  <c r="T63" i="2"/>
  <c r="S63" i="2"/>
  <c r="V63" i="2" s="1"/>
  <c r="R63" i="2"/>
  <c r="Q63" i="2"/>
  <c r="W63" i="2" s="1"/>
  <c r="P63" i="2"/>
  <c r="O63" i="2"/>
  <c r="U63" i="2" s="1"/>
  <c r="I63" i="2"/>
  <c r="H63" i="2"/>
  <c r="G63" i="2"/>
  <c r="F63" i="2"/>
  <c r="E63" i="2"/>
  <c r="D63" i="2"/>
  <c r="J63" i="2" s="1"/>
  <c r="AE62" i="2"/>
  <c r="AD62" i="2"/>
  <c r="AC62" i="2"/>
  <c r="AB62" i="2"/>
  <c r="AA62" i="2"/>
  <c r="AG62" i="2" s="1"/>
  <c r="Z62" i="2"/>
  <c r="AF62" i="2" s="1"/>
  <c r="T62" i="2"/>
  <c r="S62" i="2"/>
  <c r="R62" i="2"/>
  <c r="Q62" i="2"/>
  <c r="W62" i="2" s="1"/>
  <c r="P62" i="2"/>
  <c r="V62" i="2" s="1"/>
  <c r="O62" i="2"/>
  <c r="I62" i="2"/>
  <c r="H62" i="2"/>
  <c r="G62" i="2"/>
  <c r="F62" i="2"/>
  <c r="L62" i="2" s="1"/>
  <c r="E62" i="2"/>
  <c r="D62" i="2"/>
  <c r="J62" i="2" s="1"/>
  <c r="CJ53" i="2"/>
  <c r="CI53" i="2"/>
  <c r="CH53" i="2"/>
  <c r="CG53" i="2"/>
  <c r="CF53" i="2"/>
  <c r="CE53" i="2"/>
  <c r="CD53" i="2"/>
  <c r="CC53" i="2"/>
  <c r="CB53" i="2"/>
  <c r="CA53" i="2"/>
  <c r="BZ53" i="2"/>
  <c r="BY53" i="2"/>
  <c r="BX53" i="2"/>
  <c r="BW53" i="2"/>
  <c r="BV53" i="2"/>
  <c r="BU53" i="2"/>
  <c r="BT53" i="2"/>
  <c r="BS53" i="2"/>
  <c r="BR53" i="2"/>
  <c r="BQ53" i="2"/>
  <c r="BP53" i="2"/>
  <c r="BO53" i="2"/>
  <c r="BN53" i="2"/>
  <c r="BL53" i="2"/>
  <c r="BK53" i="2"/>
  <c r="BJ53" i="2"/>
  <c r="BH53" i="2"/>
  <c r="BG53" i="2"/>
  <c r="BF53" i="2"/>
  <c r="BD53" i="2"/>
  <c r="BC53" i="2"/>
  <c r="BB53" i="2"/>
  <c r="AZ53" i="2"/>
  <c r="AY53" i="2"/>
  <c r="AX53" i="2"/>
  <c r="AV53" i="2"/>
  <c r="AU53" i="2"/>
  <c r="AT53" i="2"/>
  <c r="AR53" i="2"/>
  <c r="AQ53" i="2"/>
  <c r="AD82" i="2" s="1"/>
  <c r="AP53" i="2"/>
  <c r="AN53" i="2"/>
  <c r="AM53" i="2"/>
  <c r="AL53" i="2"/>
  <c r="AJ53" i="2"/>
  <c r="AI53" i="2"/>
  <c r="AH53" i="2"/>
  <c r="AF53" i="2"/>
  <c r="AE53" i="2"/>
  <c r="AD53" i="2"/>
  <c r="AB53" i="2"/>
  <c r="AA53" i="2"/>
  <c r="Z53" i="2"/>
  <c r="X53" i="2"/>
  <c r="T82" i="2" s="1"/>
  <c r="W53" i="2"/>
  <c r="V53" i="2"/>
  <c r="R82" i="2" s="1"/>
  <c r="T53" i="2"/>
  <c r="S53" i="2"/>
  <c r="R53" i="2"/>
  <c r="P53" i="2"/>
  <c r="O53" i="2"/>
  <c r="N53" i="2"/>
  <c r="L53" i="2"/>
  <c r="K53" i="2"/>
  <c r="J53" i="2"/>
  <c r="H53" i="2"/>
  <c r="G53" i="2"/>
  <c r="F53" i="2"/>
  <c r="D53" i="2"/>
  <c r="C53" i="2"/>
  <c r="H82" i="2" s="1"/>
  <c r="B53" i="2"/>
  <c r="CK52" i="2"/>
  <c r="BM52" i="2"/>
  <c r="BI52" i="2"/>
  <c r="BE52" i="2"/>
  <c r="BA52" i="2"/>
  <c r="AW52" i="2"/>
  <c r="AS52" i="2"/>
  <c r="AO52" i="2"/>
  <c r="AK52" i="2"/>
  <c r="AG52" i="2"/>
  <c r="AC52" i="2"/>
  <c r="Y52" i="2"/>
  <c r="U52" i="2"/>
  <c r="Q52" i="2"/>
  <c r="M52" i="2"/>
  <c r="I52" i="2"/>
  <c r="E52" i="2"/>
  <c r="CK51" i="2"/>
  <c r="BM51" i="2"/>
  <c r="BI51" i="2"/>
  <c r="BE51" i="2"/>
  <c r="BA51" i="2"/>
  <c r="AW51" i="2"/>
  <c r="AS51" i="2"/>
  <c r="AO51" i="2"/>
  <c r="AK51" i="2"/>
  <c r="AG51" i="2"/>
  <c r="AC51" i="2"/>
  <c r="Y51" i="2"/>
  <c r="U51" i="2"/>
  <c r="Q51" i="2"/>
  <c r="M51" i="2"/>
  <c r="I51" i="2"/>
  <c r="E51" i="2"/>
  <c r="CK50" i="2"/>
  <c r="BM50" i="2"/>
  <c r="BI50" i="2"/>
  <c r="BE50" i="2"/>
  <c r="BA50" i="2"/>
  <c r="AW50" i="2"/>
  <c r="AS50" i="2"/>
  <c r="AO50" i="2"/>
  <c r="AK50" i="2"/>
  <c r="AG50" i="2"/>
  <c r="AC50" i="2"/>
  <c r="Y50" i="2"/>
  <c r="U50" i="2"/>
  <c r="Q50" i="2"/>
  <c r="M50" i="2"/>
  <c r="I50" i="2"/>
  <c r="E50" i="2"/>
  <c r="CK49" i="2"/>
  <c r="BM49" i="2"/>
  <c r="BI49" i="2"/>
  <c r="BE49" i="2"/>
  <c r="BA49" i="2"/>
  <c r="AW49" i="2"/>
  <c r="AS49" i="2"/>
  <c r="AO49" i="2"/>
  <c r="AK49" i="2"/>
  <c r="AG49" i="2"/>
  <c r="AC49" i="2"/>
  <c r="Y49" i="2"/>
  <c r="U49" i="2"/>
  <c r="Q49" i="2"/>
  <c r="M49" i="2"/>
  <c r="I49" i="2"/>
  <c r="E49" i="2"/>
  <c r="CK48" i="2"/>
  <c r="BM48" i="2"/>
  <c r="BI48" i="2"/>
  <c r="BE48" i="2"/>
  <c r="BA48" i="2"/>
  <c r="AW48" i="2"/>
  <c r="AS48" i="2"/>
  <c r="AO48" i="2"/>
  <c r="AK48" i="2"/>
  <c r="AG48" i="2"/>
  <c r="AC48" i="2"/>
  <c r="Y48" i="2"/>
  <c r="U48" i="2"/>
  <c r="Q48" i="2"/>
  <c r="M48" i="2"/>
  <c r="I48" i="2"/>
  <c r="E48" i="2"/>
  <c r="CK47" i="2"/>
  <c r="BM47" i="2"/>
  <c r="BI47" i="2"/>
  <c r="BE47" i="2"/>
  <c r="BA47" i="2"/>
  <c r="AW47" i="2"/>
  <c r="AS47" i="2"/>
  <c r="AO47" i="2"/>
  <c r="AK47" i="2"/>
  <c r="AG47" i="2"/>
  <c r="AC47" i="2"/>
  <c r="Y47" i="2"/>
  <c r="U47" i="2"/>
  <c r="Q47" i="2"/>
  <c r="M47" i="2"/>
  <c r="I47" i="2"/>
  <c r="E47" i="2"/>
  <c r="CK46" i="2"/>
  <c r="BM46" i="2"/>
  <c r="BI46" i="2"/>
  <c r="BE46" i="2"/>
  <c r="BA46" i="2"/>
  <c r="AW46" i="2"/>
  <c r="AS46" i="2"/>
  <c r="AO46" i="2"/>
  <c r="AK46" i="2"/>
  <c r="AG46" i="2"/>
  <c r="AC46" i="2"/>
  <c r="Y46" i="2"/>
  <c r="U46" i="2"/>
  <c r="Q46" i="2"/>
  <c r="M46" i="2"/>
  <c r="I46" i="2"/>
  <c r="E46" i="2"/>
  <c r="CK45" i="2"/>
  <c r="BM45" i="2"/>
  <c r="BI45" i="2"/>
  <c r="BE45" i="2"/>
  <c r="BA45" i="2"/>
  <c r="AW45" i="2"/>
  <c r="AS45" i="2"/>
  <c r="AO45" i="2"/>
  <c r="AK45" i="2"/>
  <c r="AG45" i="2"/>
  <c r="AC45" i="2"/>
  <c r="Y45" i="2"/>
  <c r="U45" i="2"/>
  <c r="Q45" i="2"/>
  <c r="M45" i="2"/>
  <c r="I45" i="2"/>
  <c r="E45" i="2"/>
  <c r="CK44" i="2"/>
  <c r="BM44" i="2"/>
  <c r="BI44" i="2"/>
  <c r="BE44" i="2"/>
  <c r="BA44" i="2"/>
  <c r="AW44" i="2"/>
  <c r="AS44" i="2"/>
  <c r="AO44" i="2"/>
  <c r="AK44" i="2"/>
  <c r="AG44" i="2"/>
  <c r="AC44" i="2"/>
  <c r="Y44" i="2"/>
  <c r="U44" i="2"/>
  <c r="Q44" i="2"/>
  <c r="M44" i="2"/>
  <c r="I44" i="2"/>
  <c r="E44" i="2"/>
  <c r="CK43" i="2"/>
  <c r="BM43" i="2"/>
  <c r="BI43" i="2"/>
  <c r="BE43" i="2"/>
  <c r="BA43" i="2"/>
  <c r="AW43" i="2"/>
  <c r="AS43" i="2"/>
  <c r="AO43" i="2"/>
  <c r="AK43" i="2"/>
  <c r="AG43" i="2"/>
  <c r="AC43" i="2"/>
  <c r="Y43" i="2"/>
  <c r="U43" i="2"/>
  <c r="Q43" i="2"/>
  <c r="M43" i="2"/>
  <c r="I43" i="2"/>
  <c r="E43" i="2"/>
  <c r="CK42" i="2"/>
  <c r="BM42" i="2"/>
  <c r="BI42" i="2"/>
  <c r="BE42" i="2"/>
  <c r="BA42" i="2"/>
  <c r="AW42" i="2"/>
  <c r="AS42" i="2"/>
  <c r="AO42" i="2"/>
  <c r="AK42" i="2"/>
  <c r="AG42" i="2"/>
  <c r="AC42" i="2"/>
  <c r="Y42" i="2"/>
  <c r="U42" i="2"/>
  <c r="Q42" i="2"/>
  <c r="M42" i="2"/>
  <c r="I42" i="2"/>
  <c r="E42" i="2"/>
  <c r="CK41" i="2"/>
  <c r="BM41" i="2"/>
  <c r="BI41" i="2"/>
  <c r="BE41" i="2"/>
  <c r="BA41" i="2"/>
  <c r="AW41" i="2"/>
  <c r="AS41" i="2"/>
  <c r="AO41" i="2"/>
  <c r="AK41" i="2"/>
  <c r="AG41" i="2"/>
  <c r="AC41" i="2"/>
  <c r="Y41" i="2"/>
  <c r="U41" i="2"/>
  <c r="Q41" i="2"/>
  <c r="M41" i="2"/>
  <c r="I41" i="2"/>
  <c r="E41" i="2"/>
  <c r="CK40" i="2"/>
  <c r="BM40" i="2"/>
  <c r="BI40" i="2"/>
  <c r="BE40" i="2"/>
  <c r="BA40" i="2"/>
  <c r="AW40" i="2"/>
  <c r="AS40" i="2"/>
  <c r="AO40" i="2"/>
  <c r="AK40" i="2"/>
  <c r="AG40" i="2"/>
  <c r="AC40" i="2"/>
  <c r="Y40" i="2"/>
  <c r="U40" i="2"/>
  <c r="Q40" i="2"/>
  <c r="M40" i="2"/>
  <c r="I40" i="2"/>
  <c r="E40" i="2"/>
  <c r="CK39" i="2"/>
  <c r="BM39" i="2"/>
  <c r="BI39" i="2"/>
  <c r="BE39" i="2"/>
  <c r="BA39" i="2"/>
  <c r="AW39" i="2"/>
  <c r="AS39" i="2"/>
  <c r="AO39" i="2"/>
  <c r="AK39" i="2"/>
  <c r="AG39" i="2"/>
  <c r="AC39" i="2"/>
  <c r="Y39" i="2"/>
  <c r="U39" i="2"/>
  <c r="Q39" i="2"/>
  <c r="M39" i="2"/>
  <c r="I39" i="2"/>
  <c r="E39" i="2"/>
  <c r="CK38" i="2"/>
  <c r="BM38" i="2"/>
  <c r="BI38" i="2"/>
  <c r="BE38" i="2"/>
  <c r="BA38" i="2"/>
  <c r="AW38" i="2"/>
  <c r="AS38" i="2"/>
  <c r="AO38" i="2"/>
  <c r="AK38" i="2"/>
  <c r="AG38" i="2"/>
  <c r="AC38" i="2"/>
  <c r="Y38" i="2"/>
  <c r="U38" i="2"/>
  <c r="Q38" i="2"/>
  <c r="M38" i="2"/>
  <c r="I38" i="2"/>
  <c r="E38" i="2"/>
  <c r="CK37" i="2"/>
  <c r="BM37" i="2"/>
  <c r="BI37" i="2"/>
  <c r="BE37" i="2"/>
  <c r="BA37" i="2"/>
  <c r="AW37" i="2"/>
  <c r="AS37" i="2"/>
  <c r="AO37" i="2"/>
  <c r="AK37" i="2"/>
  <c r="AG37" i="2"/>
  <c r="AC37" i="2"/>
  <c r="Y37" i="2"/>
  <c r="U37" i="2"/>
  <c r="Q37" i="2"/>
  <c r="M37" i="2"/>
  <c r="I37" i="2"/>
  <c r="E37" i="2"/>
  <c r="CK36" i="2"/>
  <c r="BM36" i="2"/>
  <c r="BI36" i="2"/>
  <c r="BE36" i="2"/>
  <c r="BA36" i="2"/>
  <c r="AW36" i="2"/>
  <c r="AS36" i="2"/>
  <c r="AO36" i="2"/>
  <c r="AK36" i="2"/>
  <c r="AG36" i="2"/>
  <c r="AC36" i="2"/>
  <c r="Y36" i="2"/>
  <c r="U36" i="2"/>
  <c r="Q36" i="2"/>
  <c r="M36" i="2"/>
  <c r="I36" i="2"/>
  <c r="E36" i="2"/>
  <c r="CK35" i="2"/>
  <c r="BM35" i="2"/>
  <c r="BI35" i="2"/>
  <c r="BE35" i="2"/>
  <c r="BA35" i="2"/>
  <c r="AW35" i="2"/>
  <c r="AS35" i="2"/>
  <c r="AO35" i="2"/>
  <c r="AK35" i="2"/>
  <c r="AG35" i="2"/>
  <c r="AC35" i="2"/>
  <c r="Y35" i="2"/>
  <c r="U35" i="2"/>
  <c r="Q35" i="2"/>
  <c r="M35" i="2"/>
  <c r="I35" i="2"/>
  <c r="E35" i="2"/>
  <c r="CK34" i="2"/>
  <c r="BM34" i="2"/>
  <c r="BI34" i="2"/>
  <c r="BE34" i="2"/>
  <c r="BA34" i="2"/>
  <c r="AW34" i="2"/>
  <c r="AS34" i="2"/>
  <c r="AO34" i="2"/>
  <c r="AK34" i="2"/>
  <c r="AG34" i="2"/>
  <c r="AC34" i="2"/>
  <c r="Y34" i="2"/>
  <c r="U34" i="2"/>
  <c r="Q34" i="2"/>
  <c r="M34" i="2"/>
  <c r="I34" i="2"/>
  <c r="E34" i="2"/>
  <c r="CK33" i="2"/>
  <c r="BM33" i="2"/>
  <c r="BM53" i="2" s="1"/>
  <c r="BI33" i="2"/>
  <c r="BI53" i="2" s="1"/>
  <c r="BE33" i="2"/>
  <c r="BE53" i="2" s="1"/>
  <c r="BA33" i="2"/>
  <c r="BA53" i="2" s="1"/>
  <c r="AW33" i="2"/>
  <c r="AW53" i="2" s="1"/>
  <c r="AS33" i="2"/>
  <c r="AS53" i="2" s="1"/>
  <c r="AO33" i="2"/>
  <c r="AO53" i="2" s="1"/>
  <c r="AK33" i="2"/>
  <c r="AK53" i="2" s="1"/>
  <c r="AG33" i="2"/>
  <c r="AG53" i="2" s="1"/>
  <c r="AC33" i="2"/>
  <c r="AC53" i="2" s="1"/>
  <c r="Y33" i="2"/>
  <c r="Y53" i="2" s="1"/>
  <c r="U33" i="2"/>
  <c r="U53" i="2" s="1"/>
  <c r="Q33" i="2"/>
  <c r="Q53" i="2" s="1"/>
  <c r="M33" i="2"/>
  <c r="M53" i="2" s="1"/>
  <c r="I33" i="2"/>
  <c r="I53" i="2" s="1"/>
  <c r="E33" i="2"/>
  <c r="E53" i="2" s="1"/>
  <c r="CD26" i="2"/>
  <c r="CC26" i="2"/>
  <c r="CB26" i="2"/>
  <c r="CA26" i="2"/>
  <c r="BZ26" i="2"/>
  <c r="BY26" i="2"/>
  <c r="BX26" i="2"/>
  <c r="BW26" i="2"/>
  <c r="BV26" i="2"/>
  <c r="BR26" i="2"/>
  <c r="BQ26" i="2"/>
  <c r="BP26" i="2"/>
  <c r="BO26" i="2"/>
  <c r="BN26" i="2"/>
  <c r="BM26" i="2"/>
  <c r="BL26" i="2"/>
  <c r="BK26" i="2"/>
  <c r="BJ26" i="2"/>
  <c r="BH26" i="2"/>
  <c r="BG26" i="2"/>
  <c r="BF26" i="2"/>
  <c r="BD26" i="2"/>
  <c r="BC26" i="2"/>
  <c r="BB26" i="2"/>
  <c r="AZ26" i="2"/>
  <c r="AY26" i="2"/>
  <c r="AX26" i="2"/>
  <c r="AV26" i="2"/>
  <c r="AU26" i="2"/>
  <c r="AT26" i="2"/>
  <c r="AR26" i="2"/>
  <c r="AQ26" i="2"/>
  <c r="AP26" i="2"/>
  <c r="AN26" i="2"/>
  <c r="AM26" i="2"/>
  <c r="AL26" i="2"/>
  <c r="AJ26" i="2"/>
  <c r="AI26" i="2"/>
  <c r="AH26" i="2"/>
  <c r="AF26" i="2"/>
  <c r="AE26" i="2"/>
  <c r="AD26" i="2"/>
  <c r="AB26" i="2"/>
  <c r="AB82" i="2" s="1"/>
  <c r="AA26" i="2"/>
  <c r="AA82" i="2" s="1"/>
  <c r="Z26" i="2"/>
  <c r="Z82" i="2" s="1"/>
  <c r="X26" i="2"/>
  <c r="Q82" i="2" s="1"/>
  <c r="W82" i="2" s="1"/>
  <c r="W26" i="2"/>
  <c r="P82" i="2" s="1"/>
  <c r="V26" i="2"/>
  <c r="O82" i="2" s="1"/>
  <c r="T26" i="2"/>
  <c r="F82" i="2" s="1"/>
  <c r="S26" i="2"/>
  <c r="E82" i="2" s="1"/>
  <c r="K82" i="2" s="1"/>
  <c r="R26" i="2"/>
  <c r="D82" i="2" s="1"/>
  <c r="P26" i="2"/>
  <c r="O26" i="2"/>
  <c r="N26" i="2"/>
  <c r="L26" i="2"/>
  <c r="K26" i="2"/>
  <c r="J26" i="2"/>
  <c r="H26" i="2"/>
  <c r="G26" i="2"/>
  <c r="F26" i="2"/>
  <c r="CG25" i="2"/>
  <c r="CF25" i="2"/>
  <c r="CE25" i="2"/>
  <c r="CH25" i="2" s="1"/>
  <c r="BU25" i="2"/>
  <c r="BT25" i="2"/>
  <c r="BS25" i="2"/>
  <c r="BI25" i="2"/>
  <c r="BE25" i="2"/>
  <c r="BA25" i="2"/>
  <c r="AW25" i="2"/>
  <c r="AS25" i="2"/>
  <c r="AO25" i="2"/>
  <c r="AK25" i="2"/>
  <c r="AG25" i="2"/>
  <c r="AC25" i="2"/>
  <c r="Y25" i="2"/>
  <c r="U25" i="2"/>
  <c r="Q25" i="2"/>
  <c r="M25" i="2"/>
  <c r="CL52" i="2" s="1"/>
  <c r="CN52" i="2" s="1"/>
  <c r="I25" i="2"/>
  <c r="CG24" i="2"/>
  <c r="CF24" i="2"/>
  <c r="CE24" i="2"/>
  <c r="CH24" i="2" s="1"/>
  <c r="BU24" i="2"/>
  <c r="BT24" i="2"/>
  <c r="BS24" i="2"/>
  <c r="BI24" i="2"/>
  <c r="BE24" i="2"/>
  <c r="BA24" i="2"/>
  <c r="AW24" i="2"/>
  <c r="AS24" i="2"/>
  <c r="AO24" i="2"/>
  <c r="AK24" i="2"/>
  <c r="AG24" i="2"/>
  <c r="AC24" i="2"/>
  <c r="Y24" i="2"/>
  <c r="U24" i="2"/>
  <c r="Q24" i="2"/>
  <c r="M24" i="2"/>
  <c r="CL51" i="2" s="1"/>
  <c r="CN51" i="2" s="1"/>
  <c r="I24" i="2"/>
  <c r="CG23" i="2"/>
  <c r="CF23" i="2"/>
  <c r="CE23" i="2"/>
  <c r="BU23" i="2"/>
  <c r="BT23" i="2"/>
  <c r="BS23" i="2"/>
  <c r="BI23" i="2"/>
  <c r="BE23" i="2"/>
  <c r="BA23" i="2"/>
  <c r="AW23" i="2"/>
  <c r="AS23" i="2"/>
  <c r="AO23" i="2"/>
  <c r="AK23" i="2"/>
  <c r="AG23" i="2"/>
  <c r="AC23" i="2"/>
  <c r="Y23" i="2"/>
  <c r="U23" i="2"/>
  <c r="Q23" i="2"/>
  <c r="M23" i="2"/>
  <c r="CL50" i="2" s="1"/>
  <c r="CN50" i="2" s="1"/>
  <c r="I23" i="2"/>
  <c r="CG22" i="2"/>
  <c r="CF22" i="2"/>
  <c r="CH22" i="2" s="1"/>
  <c r="CE22" i="2"/>
  <c r="BU22" i="2"/>
  <c r="BT22" i="2"/>
  <c r="BS22" i="2"/>
  <c r="BI22" i="2"/>
  <c r="BE22" i="2"/>
  <c r="BA22" i="2"/>
  <c r="AW22" i="2"/>
  <c r="AS22" i="2"/>
  <c r="AO22" i="2"/>
  <c r="AK22" i="2"/>
  <c r="AG22" i="2"/>
  <c r="AC22" i="2"/>
  <c r="Y22" i="2"/>
  <c r="U22" i="2"/>
  <c r="Q22" i="2"/>
  <c r="M22" i="2"/>
  <c r="I22" i="2"/>
  <c r="CG21" i="2"/>
  <c r="CF21" i="2"/>
  <c r="CE21" i="2"/>
  <c r="BU21" i="2"/>
  <c r="BT21" i="2"/>
  <c r="BS21" i="2"/>
  <c r="BI21" i="2"/>
  <c r="BE21" i="2"/>
  <c r="BA21" i="2"/>
  <c r="AW21" i="2"/>
  <c r="AS21" i="2"/>
  <c r="AO21" i="2"/>
  <c r="AK21" i="2"/>
  <c r="AG21" i="2"/>
  <c r="AC21" i="2"/>
  <c r="Y21" i="2"/>
  <c r="U21" i="2"/>
  <c r="Q21" i="2"/>
  <c r="M21" i="2"/>
  <c r="I21" i="2"/>
  <c r="CG20" i="2"/>
  <c r="CF20" i="2"/>
  <c r="CE20" i="2"/>
  <c r="BU20" i="2"/>
  <c r="BT20" i="2"/>
  <c r="BS20" i="2"/>
  <c r="BI20" i="2"/>
  <c r="BE20" i="2"/>
  <c r="BA20" i="2"/>
  <c r="AW20" i="2"/>
  <c r="AS20" i="2"/>
  <c r="AO20" i="2"/>
  <c r="AK20" i="2"/>
  <c r="AG20" i="2"/>
  <c r="AC20" i="2"/>
  <c r="Y20" i="2"/>
  <c r="U20" i="2"/>
  <c r="Q20" i="2"/>
  <c r="M20" i="2"/>
  <c r="I20" i="2"/>
  <c r="CG19" i="2"/>
  <c r="CF19" i="2"/>
  <c r="CH19" i="2" s="1"/>
  <c r="CE19" i="2"/>
  <c r="BU19" i="2"/>
  <c r="BT19" i="2"/>
  <c r="BS19" i="2"/>
  <c r="BI19" i="2"/>
  <c r="BE19" i="2"/>
  <c r="BA19" i="2"/>
  <c r="AW19" i="2"/>
  <c r="AS19" i="2"/>
  <c r="AO19" i="2"/>
  <c r="AK19" i="2"/>
  <c r="AG19" i="2"/>
  <c r="AC19" i="2"/>
  <c r="Y19" i="2"/>
  <c r="U19" i="2"/>
  <c r="Q19" i="2"/>
  <c r="M19" i="2"/>
  <c r="I19" i="2"/>
  <c r="CG18" i="2"/>
  <c r="CF18" i="2"/>
  <c r="CE18" i="2"/>
  <c r="CH18" i="2" s="1"/>
  <c r="BU18" i="2"/>
  <c r="BT18" i="2"/>
  <c r="BS18" i="2"/>
  <c r="BI18" i="2"/>
  <c r="BE18" i="2"/>
  <c r="BA18" i="2"/>
  <c r="AW18" i="2"/>
  <c r="AS18" i="2"/>
  <c r="AO18" i="2"/>
  <c r="AK18" i="2"/>
  <c r="AG18" i="2"/>
  <c r="AC18" i="2"/>
  <c r="Y18" i="2"/>
  <c r="U18" i="2"/>
  <c r="Q18" i="2"/>
  <c r="M18" i="2"/>
  <c r="CL45" i="2" s="1"/>
  <c r="CN45" i="2" s="1"/>
  <c r="I18" i="2"/>
  <c r="CG17" i="2"/>
  <c r="CF17" i="2"/>
  <c r="CE17" i="2"/>
  <c r="CH17" i="2" s="1"/>
  <c r="BU17" i="2"/>
  <c r="BT17" i="2"/>
  <c r="BS17" i="2"/>
  <c r="BI17" i="2"/>
  <c r="BE17" i="2"/>
  <c r="BA17" i="2"/>
  <c r="AW17" i="2"/>
  <c r="AS17" i="2"/>
  <c r="AO17" i="2"/>
  <c r="AK17" i="2"/>
  <c r="AG17" i="2"/>
  <c r="AC17" i="2"/>
  <c r="Y17" i="2"/>
  <c r="U17" i="2"/>
  <c r="Q17" i="2"/>
  <c r="M17" i="2"/>
  <c r="CL44" i="2" s="1"/>
  <c r="CN44" i="2" s="1"/>
  <c r="I17" i="2"/>
  <c r="CG16" i="2"/>
  <c r="CF16" i="2"/>
  <c r="CE16" i="2"/>
  <c r="CH16" i="2" s="1"/>
  <c r="BU16" i="2"/>
  <c r="BT16" i="2"/>
  <c r="BS16" i="2"/>
  <c r="BI16" i="2"/>
  <c r="BE16" i="2"/>
  <c r="BA16" i="2"/>
  <c r="AW16" i="2"/>
  <c r="AS16" i="2"/>
  <c r="AO16" i="2"/>
  <c r="AK16" i="2"/>
  <c r="AG16" i="2"/>
  <c r="AC16" i="2"/>
  <c r="Y16" i="2"/>
  <c r="U16" i="2"/>
  <c r="Q16" i="2"/>
  <c r="M16" i="2"/>
  <c r="CL43" i="2" s="1"/>
  <c r="CN43" i="2" s="1"/>
  <c r="I16" i="2"/>
  <c r="CG15" i="2"/>
  <c r="CF15" i="2"/>
  <c r="CE15" i="2"/>
  <c r="BU15" i="2"/>
  <c r="BT15" i="2"/>
  <c r="BS15" i="2"/>
  <c r="BI15" i="2"/>
  <c r="BE15" i="2"/>
  <c r="BA15" i="2"/>
  <c r="AW15" i="2"/>
  <c r="AS15" i="2"/>
  <c r="AO15" i="2"/>
  <c r="AK15" i="2"/>
  <c r="AG15" i="2"/>
  <c r="AC15" i="2"/>
  <c r="Y15" i="2"/>
  <c r="U15" i="2"/>
  <c r="Q15" i="2"/>
  <c r="M15" i="2"/>
  <c r="CL42" i="2" s="1"/>
  <c r="CN42" i="2" s="1"/>
  <c r="I15" i="2"/>
  <c r="CG14" i="2"/>
  <c r="CF14" i="2"/>
  <c r="CH14" i="2" s="1"/>
  <c r="CE14" i="2"/>
  <c r="BU14" i="2"/>
  <c r="BT14" i="2"/>
  <c r="BS14" i="2"/>
  <c r="BI14" i="2"/>
  <c r="BE14" i="2"/>
  <c r="BA14" i="2"/>
  <c r="AW14" i="2"/>
  <c r="AS14" i="2"/>
  <c r="AO14" i="2"/>
  <c r="AK14" i="2"/>
  <c r="AG14" i="2"/>
  <c r="AC14" i="2"/>
  <c r="Y14" i="2"/>
  <c r="U14" i="2"/>
  <c r="Q14" i="2"/>
  <c r="M14" i="2"/>
  <c r="I14" i="2"/>
  <c r="CG13" i="2"/>
  <c r="CF13" i="2"/>
  <c r="CE13" i="2"/>
  <c r="BU13" i="2"/>
  <c r="BT13" i="2"/>
  <c r="BS13" i="2"/>
  <c r="BI13" i="2"/>
  <c r="BE13" i="2"/>
  <c r="BA13" i="2"/>
  <c r="AW13" i="2"/>
  <c r="AS13" i="2"/>
  <c r="AO13" i="2"/>
  <c r="AK13" i="2"/>
  <c r="AG13" i="2"/>
  <c r="AC13" i="2"/>
  <c r="Y13" i="2"/>
  <c r="U13" i="2"/>
  <c r="Q13" i="2"/>
  <c r="M13" i="2"/>
  <c r="I13" i="2"/>
  <c r="CG12" i="2"/>
  <c r="CF12" i="2"/>
  <c r="CE12" i="2"/>
  <c r="BU12" i="2"/>
  <c r="BT12" i="2"/>
  <c r="BS12" i="2"/>
  <c r="BI12" i="2"/>
  <c r="BE12" i="2"/>
  <c r="BA12" i="2"/>
  <c r="AW12" i="2"/>
  <c r="AS12" i="2"/>
  <c r="AO12" i="2"/>
  <c r="AK12" i="2"/>
  <c r="AG12" i="2"/>
  <c r="AC12" i="2"/>
  <c r="Y12" i="2"/>
  <c r="U12" i="2"/>
  <c r="Q12" i="2"/>
  <c r="M12" i="2"/>
  <c r="I12" i="2"/>
  <c r="CG11" i="2"/>
  <c r="CF11" i="2"/>
  <c r="CH11" i="2" s="1"/>
  <c r="CE11" i="2"/>
  <c r="BU11" i="2"/>
  <c r="BT11" i="2"/>
  <c r="BS11" i="2"/>
  <c r="BI11" i="2"/>
  <c r="BE11" i="2"/>
  <c r="BA11" i="2"/>
  <c r="AW11" i="2"/>
  <c r="AS11" i="2"/>
  <c r="AO11" i="2"/>
  <c r="AK11" i="2"/>
  <c r="AG11" i="2"/>
  <c r="AC11" i="2"/>
  <c r="Y11" i="2"/>
  <c r="U11" i="2"/>
  <c r="Q11" i="2"/>
  <c r="M11" i="2"/>
  <c r="I11" i="2"/>
  <c r="CG10" i="2"/>
  <c r="CF10" i="2"/>
  <c r="CE10" i="2"/>
  <c r="CH10" i="2" s="1"/>
  <c r="BU10" i="2"/>
  <c r="BT10" i="2"/>
  <c r="BS10" i="2"/>
  <c r="BI10" i="2"/>
  <c r="BE10" i="2"/>
  <c r="BA10" i="2"/>
  <c r="AW10" i="2"/>
  <c r="AS10" i="2"/>
  <c r="AO10" i="2"/>
  <c r="AK10" i="2"/>
  <c r="AG10" i="2"/>
  <c r="AC10" i="2"/>
  <c r="Y10" i="2"/>
  <c r="U10" i="2"/>
  <c r="Q10" i="2"/>
  <c r="M10" i="2"/>
  <c r="CL37" i="2" s="1"/>
  <c r="CN37" i="2" s="1"/>
  <c r="I10" i="2"/>
  <c r="CG9" i="2"/>
  <c r="CF9" i="2"/>
  <c r="CE9" i="2"/>
  <c r="CH9" i="2" s="1"/>
  <c r="BU9" i="2"/>
  <c r="BT9" i="2"/>
  <c r="BS9" i="2"/>
  <c r="BI9" i="2"/>
  <c r="BE9" i="2"/>
  <c r="BA9" i="2"/>
  <c r="AW9" i="2"/>
  <c r="AS9" i="2"/>
  <c r="AO9" i="2"/>
  <c r="AK9" i="2"/>
  <c r="AG9" i="2"/>
  <c r="AC9" i="2"/>
  <c r="Y9" i="2"/>
  <c r="U9" i="2"/>
  <c r="Q9" i="2"/>
  <c r="M9" i="2"/>
  <c r="CL36" i="2" s="1"/>
  <c r="CN36" i="2" s="1"/>
  <c r="I9" i="2"/>
  <c r="CG8" i="2"/>
  <c r="CF8" i="2"/>
  <c r="CE8" i="2"/>
  <c r="CH8" i="2" s="1"/>
  <c r="BU8" i="2"/>
  <c r="BT8" i="2"/>
  <c r="BS8" i="2"/>
  <c r="BI8" i="2"/>
  <c r="BE8" i="2"/>
  <c r="BA8" i="2"/>
  <c r="AW8" i="2"/>
  <c r="AS8" i="2"/>
  <c r="AO8" i="2"/>
  <c r="AK8" i="2"/>
  <c r="AG8" i="2"/>
  <c r="AC8" i="2"/>
  <c r="Y8" i="2"/>
  <c r="U8" i="2"/>
  <c r="Q8" i="2"/>
  <c r="M8" i="2"/>
  <c r="I8" i="2"/>
  <c r="CG7" i="2"/>
  <c r="CF7" i="2"/>
  <c r="CE7" i="2"/>
  <c r="BU7" i="2"/>
  <c r="BT7" i="2"/>
  <c r="BS7" i="2"/>
  <c r="BI7" i="2"/>
  <c r="BE7" i="2"/>
  <c r="BA7" i="2"/>
  <c r="AW7" i="2"/>
  <c r="AS7" i="2"/>
  <c r="AO7" i="2"/>
  <c r="AK7" i="2"/>
  <c r="AG7" i="2"/>
  <c r="AC7" i="2"/>
  <c r="Y7" i="2"/>
  <c r="U7" i="2"/>
  <c r="Q7" i="2"/>
  <c r="M7" i="2"/>
  <c r="CL34" i="2" s="1"/>
  <c r="CN34" i="2" s="1"/>
  <c r="I7" i="2"/>
  <c r="CG6" i="2"/>
  <c r="CF6" i="2"/>
  <c r="CF26" i="2" s="1"/>
  <c r="CE6" i="2"/>
  <c r="BU6" i="2"/>
  <c r="BU26" i="2" s="1"/>
  <c r="BT6" i="2"/>
  <c r="BS6" i="2"/>
  <c r="BS26" i="2" s="1"/>
  <c r="BI6" i="2"/>
  <c r="BE6" i="2"/>
  <c r="BE26" i="2" s="1"/>
  <c r="BA6" i="2"/>
  <c r="AW6" i="2"/>
  <c r="AS6" i="2"/>
  <c r="AO6" i="2"/>
  <c r="AO26" i="2" s="1"/>
  <c r="AK6" i="2"/>
  <c r="AG6" i="2"/>
  <c r="AC6" i="2"/>
  <c r="Y6" i="2"/>
  <c r="Y26" i="2" s="1"/>
  <c r="U6" i="2"/>
  <c r="Q6" i="2"/>
  <c r="M6" i="2"/>
  <c r="I6" i="2"/>
  <c r="I26" i="2" s="1"/>
  <c r="AE81" i="1"/>
  <c r="AD81" i="1"/>
  <c r="AG81" i="1" s="1"/>
  <c r="AC81" i="1"/>
  <c r="AB81" i="1"/>
  <c r="AH81" i="1" s="1"/>
  <c r="AA81" i="1"/>
  <c r="Z81" i="1"/>
  <c r="AF81" i="1" s="1"/>
  <c r="T81" i="1"/>
  <c r="S81" i="1"/>
  <c r="R81" i="1"/>
  <c r="Q81" i="1"/>
  <c r="P81" i="1"/>
  <c r="O81" i="1"/>
  <c r="U81" i="1" s="1"/>
  <c r="I81" i="1"/>
  <c r="H81" i="1"/>
  <c r="G81" i="1"/>
  <c r="F81" i="1"/>
  <c r="L81" i="1" s="1"/>
  <c r="E81" i="1"/>
  <c r="K81" i="1" s="1"/>
  <c r="D81" i="1"/>
  <c r="J81" i="1" s="1"/>
  <c r="AE80" i="1"/>
  <c r="AD80" i="1"/>
  <c r="AC80" i="1"/>
  <c r="AB80" i="1"/>
  <c r="AH80" i="1" s="1"/>
  <c r="AA80" i="1"/>
  <c r="AG80" i="1" s="1"/>
  <c r="Z80" i="1"/>
  <c r="T80" i="1"/>
  <c r="S80" i="1"/>
  <c r="R80" i="1"/>
  <c r="Q80" i="1"/>
  <c r="W80" i="1" s="1"/>
  <c r="P80" i="1"/>
  <c r="O80" i="1"/>
  <c r="U80" i="1" s="1"/>
  <c r="I80" i="1"/>
  <c r="H80" i="1"/>
  <c r="G80" i="1"/>
  <c r="F80" i="1"/>
  <c r="E80" i="1"/>
  <c r="K80" i="1" s="1"/>
  <c r="D80" i="1"/>
  <c r="J80" i="1" s="1"/>
  <c r="AE79" i="1"/>
  <c r="AD79" i="1"/>
  <c r="AC79" i="1"/>
  <c r="AB79" i="1"/>
  <c r="AH79" i="1" s="1"/>
  <c r="AA79" i="1"/>
  <c r="AG79" i="1" s="1"/>
  <c r="Z79" i="1"/>
  <c r="AF79" i="1" s="1"/>
  <c r="T79" i="1"/>
  <c r="S79" i="1"/>
  <c r="R79" i="1"/>
  <c r="Q79" i="1"/>
  <c r="W79" i="1" s="1"/>
  <c r="P79" i="1"/>
  <c r="V79" i="1" s="1"/>
  <c r="O79" i="1"/>
  <c r="I79" i="1"/>
  <c r="H79" i="1"/>
  <c r="G79" i="1"/>
  <c r="F79" i="1"/>
  <c r="L79" i="1" s="1"/>
  <c r="E79" i="1"/>
  <c r="D79" i="1"/>
  <c r="J79" i="1" s="1"/>
  <c r="AE78" i="1"/>
  <c r="AD78" i="1"/>
  <c r="AC78" i="1"/>
  <c r="AB78" i="1"/>
  <c r="AA78" i="1"/>
  <c r="AG78" i="1" s="1"/>
  <c r="Z78" i="1"/>
  <c r="T78" i="1"/>
  <c r="S78" i="1"/>
  <c r="R78" i="1"/>
  <c r="Q78" i="1"/>
  <c r="W78" i="1" s="1"/>
  <c r="P78" i="1"/>
  <c r="O78" i="1"/>
  <c r="U78" i="1" s="1"/>
  <c r="I78" i="1"/>
  <c r="H78" i="1"/>
  <c r="G78" i="1"/>
  <c r="F78" i="1"/>
  <c r="L78" i="1" s="1"/>
  <c r="E78" i="1"/>
  <c r="K78" i="1" s="1"/>
  <c r="D78" i="1"/>
  <c r="AE77" i="1"/>
  <c r="AD77" i="1"/>
  <c r="AC77" i="1"/>
  <c r="AB77" i="1"/>
  <c r="AH77" i="1" s="1"/>
  <c r="AA77" i="1"/>
  <c r="Z77" i="1"/>
  <c r="AF77" i="1" s="1"/>
  <c r="T77" i="1"/>
  <c r="W77" i="1" s="1"/>
  <c r="S77" i="1"/>
  <c r="R77" i="1"/>
  <c r="Q77" i="1"/>
  <c r="P77" i="1"/>
  <c r="V77" i="1" s="1"/>
  <c r="O77" i="1"/>
  <c r="I77" i="1"/>
  <c r="H77" i="1"/>
  <c r="G77" i="1"/>
  <c r="F77" i="1"/>
  <c r="L77" i="1" s="1"/>
  <c r="E77" i="1"/>
  <c r="K77" i="1" s="1"/>
  <c r="D77" i="1"/>
  <c r="J77" i="1" s="1"/>
  <c r="AE76" i="1"/>
  <c r="AD76" i="1"/>
  <c r="AC76" i="1"/>
  <c r="AB76" i="1"/>
  <c r="AH76" i="1" s="1"/>
  <c r="AA76" i="1"/>
  <c r="AG76" i="1" s="1"/>
  <c r="Z76" i="1"/>
  <c r="T76" i="1"/>
  <c r="S76" i="1"/>
  <c r="R76" i="1"/>
  <c r="Q76" i="1"/>
  <c r="W76" i="1" s="1"/>
  <c r="P76" i="1"/>
  <c r="O76" i="1"/>
  <c r="U76" i="1" s="1"/>
  <c r="I76" i="1"/>
  <c r="H76" i="1"/>
  <c r="G76" i="1"/>
  <c r="F76" i="1"/>
  <c r="E76" i="1"/>
  <c r="K76" i="1" s="1"/>
  <c r="D76" i="1"/>
  <c r="AE75" i="1"/>
  <c r="AD75" i="1"/>
  <c r="AC75" i="1"/>
  <c r="AB75" i="1"/>
  <c r="AH75" i="1" s="1"/>
  <c r="AA75" i="1"/>
  <c r="AG75" i="1" s="1"/>
  <c r="Z75" i="1"/>
  <c r="AF75" i="1" s="1"/>
  <c r="T75" i="1"/>
  <c r="S75" i="1"/>
  <c r="R75" i="1"/>
  <c r="Q75" i="1"/>
  <c r="W75" i="1" s="1"/>
  <c r="P75" i="1"/>
  <c r="V75" i="1" s="1"/>
  <c r="O75" i="1"/>
  <c r="I75" i="1"/>
  <c r="H75" i="1"/>
  <c r="G75" i="1"/>
  <c r="F75" i="1"/>
  <c r="L75" i="1" s="1"/>
  <c r="E75" i="1"/>
  <c r="D75" i="1"/>
  <c r="J75" i="1" s="1"/>
  <c r="AE74" i="1"/>
  <c r="AD74" i="1"/>
  <c r="AC74" i="1"/>
  <c r="AB74" i="1"/>
  <c r="AA74" i="1"/>
  <c r="AG74" i="1" s="1"/>
  <c r="Z74" i="1"/>
  <c r="T74" i="1"/>
  <c r="S74" i="1"/>
  <c r="R74" i="1"/>
  <c r="Q74" i="1"/>
  <c r="W74" i="1" s="1"/>
  <c r="P74" i="1"/>
  <c r="V74" i="1" s="1"/>
  <c r="O74" i="1"/>
  <c r="U74" i="1" s="1"/>
  <c r="I74" i="1"/>
  <c r="H74" i="1"/>
  <c r="G74" i="1"/>
  <c r="F74" i="1"/>
  <c r="L74" i="1" s="1"/>
  <c r="E74" i="1"/>
  <c r="K74" i="1" s="1"/>
  <c r="D74" i="1"/>
  <c r="AE73" i="1"/>
  <c r="AD73" i="1"/>
  <c r="AC73" i="1"/>
  <c r="AB73" i="1"/>
  <c r="AH73" i="1" s="1"/>
  <c r="AA73" i="1"/>
  <c r="Z73" i="1"/>
  <c r="AF73" i="1" s="1"/>
  <c r="T73" i="1"/>
  <c r="S73" i="1"/>
  <c r="R73" i="1"/>
  <c r="Q73" i="1"/>
  <c r="P73" i="1"/>
  <c r="V73" i="1" s="1"/>
  <c r="O73" i="1"/>
  <c r="I73" i="1"/>
  <c r="H73" i="1"/>
  <c r="G73" i="1"/>
  <c r="F73" i="1"/>
  <c r="L73" i="1" s="1"/>
  <c r="E73" i="1"/>
  <c r="K73" i="1" s="1"/>
  <c r="D73" i="1"/>
  <c r="J73" i="1" s="1"/>
  <c r="AE72" i="1"/>
  <c r="AD72" i="1"/>
  <c r="AC72" i="1"/>
  <c r="AB72" i="1"/>
  <c r="AH72" i="1" s="1"/>
  <c r="AA72" i="1"/>
  <c r="AG72" i="1" s="1"/>
  <c r="Z72" i="1"/>
  <c r="T72" i="1"/>
  <c r="S72" i="1"/>
  <c r="R72" i="1"/>
  <c r="Q72" i="1"/>
  <c r="W72" i="1" s="1"/>
  <c r="P72" i="1"/>
  <c r="O72" i="1"/>
  <c r="U72" i="1" s="1"/>
  <c r="I72" i="1"/>
  <c r="H72" i="1"/>
  <c r="G72" i="1"/>
  <c r="F72" i="1"/>
  <c r="E72" i="1"/>
  <c r="K72" i="1" s="1"/>
  <c r="D72" i="1"/>
  <c r="J72" i="1" s="1"/>
  <c r="AE71" i="1"/>
  <c r="AD71" i="1"/>
  <c r="AC71" i="1"/>
  <c r="AB71" i="1"/>
  <c r="AH71" i="1" s="1"/>
  <c r="AA71" i="1"/>
  <c r="AG71" i="1" s="1"/>
  <c r="Z71" i="1"/>
  <c r="AF71" i="1" s="1"/>
  <c r="T71" i="1"/>
  <c r="S71" i="1"/>
  <c r="R71" i="1"/>
  <c r="Q71" i="1"/>
  <c r="W71" i="1" s="1"/>
  <c r="P71" i="1"/>
  <c r="V71" i="1" s="1"/>
  <c r="O71" i="1"/>
  <c r="I71" i="1"/>
  <c r="H71" i="1"/>
  <c r="G71" i="1"/>
  <c r="F71" i="1"/>
  <c r="L71" i="1" s="1"/>
  <c r="E71" i="1"/>
  <c r="D71" i="1"/>
  <c r="J71" i="1" s="1"/>
  <c r="AE70" i="1"/>
  <c r="AD70" i="1"/>
  <c r="AC70" i="1"/>
  <c r="AB70" i="1"/>
  <c r="AA70" i="1"/>
  <c r="AG70" i="1" s="1"/>
  <c r="Z70" i="1"/>
  <c r="AF70" i="1" s="1"/>
  <c r="T70" i="1"/>
  <c r="S70" i="1"/>
  <c r="R70" i="1"/>
  <c r="Q70" i="1"/>
  <c r="W70" i="1" s="1"/>
  <c r="P70" i="1"/>
  <c r="V70" i="1" s="1"/>
  <c r="O70" i="1"/>
  <c r="U70" i="1" s="1"/>
  <c r="I70" i="1"/>
  <c r="H70" i="1"/>
  <c r="G70" i="1"/>
  <c r="F70" i="1"/>
  <c r="L70" i="1" s="1"/>
  <c r="E70" i="1"/>
  <c r="K70" i="1" s="1"/>
  <c r="D70" i="1"/>
  <c r="AE69" i="1"/>
  <c r="AD69" i="1"/>
  <c r="AC69" i="1"/>
  <c r="AB69" i="1"/>
  <c r="AH69" i="1" s="1"/>
  <c r="AA69" i="1"/>
  <c r="Z69" i="1"/>
  <c r="AF69" i="1" s="1"/>
  <c r="T69" i="1"/>
  <c r="S69" i="1"/>
  <c r="R69" i="1"/>
  <c r="Q69" i="1"/>
  <c r="P69" i="1"/>
  <c r="V69" i="1" s="1"/>
  <c r="O69" i="1"/>
  <c r="U69" i="1" s="1"/>
  <c r="I69" i="1"/>
  <c r="H69" i="1"/>
  <c r="G69" i="1"/>
  <c r="F69" i="1"/>
  <c r="L69" i="1" s="1"/>
  <c r="E69" i="1"/>
  <c r="K69" i="1" s="1"/>
  <c r="D69" i="1"/>
  <c r="J69" i="1" s="1"/>
  <c r="AE68" i="1"/>
  <c r="AD68" i="1"/>
  <c r="AC68" i="1"/>
  <c r="AB68" i="1"/>
  <c r="AH68" i="1" s="1"/>
  <c r="AA68" i="1"/>
  <c r="AG68" i="1" s="1"/>
  <c r="Z68" i="1"/>
  <c r="T68" i="1"/>
  <c r="S68" i="1"/>
  <c r="R68" i="1"/>
  <c r="Q68" i="1"/>
  <c r="W68" i="1" s="1"/>
  <c r="P68" i="1"/>
  <c r="O68" i="1"/>
  <c r="U68" i="1" s="1"/>
  <c r="I68" i="1"/>
  <c r="H68" i="1"/>
  <c r="G68" i="1"/>
  <c r="F68" i="1"/>
  <c r="E68" i="1"/>
  <c r="K68" i="1" s="1"/>
  <c r="D68" i="1"/>
  <c r="J68" i="1" s="1"/>
  <c r="AE67" i="1"/>
  <c r="AD67" i="1"/>
  <c r="AC67" i="1"/>
  <c r="AB67" i="1"/>
  <c r="AH67" i="1" s="1"/>
  <c r="AA67" i="1"/>
  <c r="AG67" i="1" s="1"/>
  <c r="Z67" i="1"/>
  <c r="AF67" i="1" s="1"/>
  <c r="T67" i="1"/>
  <c r="S67" i="1"/>
  <c r="R67" i="1"/>
  <c r="Q67" i="1"/>
  <c r="W67" i="1" s="1"/>
  <c r="P67" i="1"/>
  <c r="V67" i="1" s="1"/>
  <c r="O67" i="1"/>
  <c r="I67" i="1"/>
  <c r="H67" i="1"/>
  <c r="G67" i="1"/>
  <c r="F67" i="1"/>
  <c r="L67" i="1" s="1"/>
  <c r="E67" i="1"/>
  <c r="D67" i="1"/>
  <c r="J67" i="1" s="1"/>
  <c r="AE66" i="1"/>
  <c r="AD66" i="1"/>
  <c r="AC66" i="1"/>
  <c r="AB66" i="1"/>
  <c r="AA66" i="1"/>
  <c r="AG66" i="1" s="1"/>
  <c r="Z66" i="1"/>
  <c r="AF66" i="1" s="1"/>
  <c r="T66" i="1"/>
  <c r="S66" i="1"/>
  <c r="R66" i="1"/>
  <c r="Q66" i="1"/>
  <c r="W66" i="1" s="1"/>
  <c r="P66" i="1"/>
  <c r="V66" i="1" s="1"/>
  <c r="O66" i="1"/>
  <c r="U66" i="1" s="1"/>
  <c r="I66" i="1"/>
  <c r="H66" i="1"/>
  <c r="G66" i="1"/>
  <c r="F66" i="1"/>
  <c r="L66" i="1" s="1"/>
  <c r="E66" i="1"/>
  <c r="K66" i="1" s="1"/>
  <c r="D66" i="1"/>
  <c r="AE65" i="1"/>
  <c r="AD65" i="1"/>
  <c r="AC65" i="1"/>
  <c r="AB65" i="1"/>
  <c r="AH65" i="1" s="1"/>
  <c r="AA65" i="1"/>
  <c r="Z65" i="1"/>
  <c r="AF65" i="1" s="1"/>
  <c r="T65" i="1"/>
  <c r="S65" i="1"/>
  <c r="R65" i="1"/>
  <c r="Q65" i="1"/>
  <c r="P65" i="1"/>
  <c r="O65" i="1"/>
  <c r="U65" i="1" s="1"/>
  <c r="I65" i="1"/>
  <c r="H65" i="1"/>
  <c r="G65" i="1"/>
  <c r="F65" i="1"/>
  <c r="L65" i="1" s="1"/>
  <c r="E65" i="1"/>
  <c r="K65" i="1" s="1"/>
  <c r="D65" i="1"/>
  <c r="J65" i="1" s="1"/>
  <c r="AE64" i="1"/>
  <c r="AD64" i="1"/>
  <c r="AC64" i="1"/>
  <c r="AB64" i="1"/>
  <c r="AH64" i="1" s="1"/>
  <c r="AA64" i="1"/>
  <c r="AG64" i="1" s="1"/>
  <c r="Z64" i="1"/>
  <c r="T64" i="1"/>
  <c r="S64" i="1"/>
  <c r="R64" i="1"/>
  <c r="Q64" i="1"/>
  <c r="W64" i="1" s="1"/>
  <c r="P64" i="1"/>
  <c r="O64" i="1"/>
  <c r="U64" i="1" s="1"/>
  <c r="I64" i="1"/>
  <c r="H64" i="1"/>
  <c r="G64" i="1"/>
  <c r="F64" i="1"/>
  <c r="E64" i="1"/>
  <c r="K64" i="1" s="1"/>
  <c r="D64" i="1"/>
  <c r="J64" i="1" s="1"/>
  <c r="AE63" i="1"/>
  <c r="AD63" i="1"/>
  <c r="AC63" i="1"/>
  <c r="AB63" i="1"/>
  <c r="AH63" i="1" s="1"/>
  <c r="AA63" i="1"/>
  <c r="AG63" i="1" s="1"/>
  <c r="Z63" i="1"/>
  <c r="AF63" i="1" s="1"/>
  <c r="T63" i="1"/>
  <c r="S63" i="1"/>
  <c r="R63" i="1"/>
  <c r="Q63" i="1"/>
  <c r="W63" i="1" s="1"/>
  <c r="P63" i="1"/>
  <c r="V63" i="1" s="1"/>
  <c r="O63" i="1"/>
  <c r="I63" i="1"/>
  <c r="H63" i="1"/>
  <c r="G63" i="1"/>
  <c r="F63" i="1"/>
  <c r="L63" i="1" s="1"/>
  <c r="E63" i="1"/>
  <c r="D63" i="1"/>
  <c r="J63" i="1" s="1"/>
  <c r="AE62" i="1"/>
  <c r="AD62" i="1"/>
  <c r="AC62" i="1"/>
  <c r="AB62" i="1"/>
  <c r="AA62" i="1"/>
  <c r="AG62" i="1" s="1"/>
  <c r="Z62" i="1"/>
  <c r="T62" i="1"/>
  <c r="S62" i="1"/>
  <c r="R62" i="1"/>
  <c r="Q62" i="1"/>
  <c r="W62" i="1" s="1"/>
  <c r="P62" i="1"/>
  <c r="V62" i="1" s="1"/>
  <c r="O62" i="1"/>
  <c r="U62" i="1" s="1"/>
  <c r="I62" i="1"/>
  <c r="H62" i="1"/>
  <c r="G62" i="1"/>
  <c r="F62" i="1"/>
  <c r="L62" i="1" s="1"/>
  <c r="E62" i="1"/>
  <c r="K62" i="1" s="1"/>
  <c r="D62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CK53" i="1" s="1"/>
  <c r="BL53" i="1"/>
  <c r="BK53" i="1"/>
  <c r="BJ53" i="1"/>
  <c r="BH53" i="1"/>
  <c r="BG53" i="1"/>
  <c r="BF53" i="1"/>
  <c r="BD53" i="1"/>
  <c r="BC53" i="1"/>
  <c r="BB53" i="1"/>
  <c r="AZ53" i="1"/>
  <c r="AY53" i="1"/>
  <c r="AX53" i="1"/>
  <c r="AV53" i="1"/>
  <c r="AU53" i="1"/>
  <c r="AT53" i="1"/>
  <c r="AR53" i="1"/>
  <c r="AE82" i="1" s="1"/>
  <c r="AQ53" i="1"/>
  <c r="AP53" i="1"/>
  <c r="AC82" i="1" s="1"/>
  <c r="AN53" i="1"/>
  <c r="AM53" i="1"/>
  <c r="AL53" i="1"/>
  <c r="AJ53" i="1"/>
  <c r="AI53" i="1"/>
  <c r="AH53" i="1"/>
  <c r="AF53" i="1"/>
  <c r="AE53" i="1"/>
  <c r="AD53" i="1"/>
  <c r="AB53" i="1"/>
  <c r="AA53" i="1"/>
  <c r="Z53" i="1"/>
  <c r="X53" i="1"/>
  <c r="W53" i="1"/>
  <c r="S82" i="1" s="1"/>
  <c r="V53" i="1"/>
  <c r="T53" i="1"/>
  <c r="S53" i="1"/>
  <c r="R53" i="1"/>
  <c r="P53" i="1"/>
  <c r="O53" i="1"/>
  <c r="N53" i="1"/>
  <c r="L53" i="1"/>
  <c r="K53" i="1"/>
  <c r="J53" i="1"/>
  <c r="H53" i="1"/>
  <c r="G53" i="1"/>
  <c r="F53" i="1"/>
  <c r="D53" i="1"/>
  <c r="I82" i="1" s="1"/>
  <c r="C53" i="1"/>
  <c r="B53" i="1"/>
  <c r="G82" i="1" s="1"/>
  <c r="CK52" i="1"/>
  <c r="BM52" i="1"/>
  <c r="BI52" i="1"/>
  <c r="BE52" i="1"/>
  <c r="BA52" i="1"/>
  <c r="AW52" i="1"/>
  <c r="AS52" i="1"/>
  <c r="AO52" i="1"/>
  <c r="AK52" i="1"/>
  <c r="AG52" i="1"/>
  <c r="AC52" i="1"/>
  <c r="Y52" i="1"/>
  <c r="U52" i="1"/>
  <c r="Q52" i="1"/>
  <c r="M52" i="1"/>
  <c r="I52" i="1"/>
  <c r="E52" i="1"/>
  <c r="CK51" i="1"/>
  <c r="BM51" i="1"/>
  <c r="BI51" i="1"/>
  <c r="BE51" i="1"/>
  <c r="BA51" i="1"/>
  <c r="AW51" i="1"/>
  <c r="AS51" i="1"/>
  <c r="AO51" i="1"/>
  <c r="AK51" i="1"/>
  <c r="AG51" i="1"/>
  <c r="AC51" i="1"/>
  <c r="Y51" i="1"/>
  <c r="U51" i="1"/>
  <c r="Q51" i="1"/>
  <c r="M51" i="1"/>
  <c r="I51" i="1"/>
  <c r="E51" i="1"/>
  <c r="CK50" i="1"/>
  <c r="BM50" i="1"/>
  <c r="BI50" i="1"/>
  <c r="BE50" i="1"/>
  <c r="BA50" i="1"/>
  <c r="AW50" i="1"/>
  <c r="AS50" i="1"/>
  <c r="AO50" i="1"/>
  <c r="AK50" i="1"/>
  <c r="AG50" i="1"/>
  <c r="AC50" i="1"/>
  <c r="Y50" i="1"/>
  <c r="U50" i="1"/>
  <c r="Q50" i="1"/>
  <c r="M50" i="1"/>
  <c r="I50" i="1"/>
  <c r="E50" i="1"/>
  <c r="CK49" i="1"/>
  <c r="BM49" i="1"/>
  <c r="BI49" i="1"/>
  <c r="BE49" i="1"/>
  <c r="BA49" i="1"/>
  <c r="AW49" i="1"/>
  <c r="AS49" i="1"/>
  <c r="AO49" i="1"/>
  <c r="AK49" i="1"/>
  <c r="AG49" i="1"/>
  <c r="AC49" i="1"/>
  <c r="Y49" i="1"/>
  <c r="U49" i="1"/>
  <c r="Q49" i="1"/>
  <c r="M49" i="1"/>
  <c r="I49" i="1"/>
  <c r="E49" i="1"/>
  <c r="CK48" i="1"/>
  <c r="BM48" i="1"/>
  <c r="BI48" i="1"/>
  <c r="BE48" i="1"/>
  <c r="BA48" i="1"/>
  <c r="AW48" i="1"/>
  <c r="AS48" i="1"/>
  <c r="AO48" i="1"/>
  <c r="AK48" i="1"/>
  <c r="AG48" i="1"/>
  <c r="AC48" i="1"/>
  <c r="Y48" i="1"/>
  <c r="U48" i="1"/>
  <c r="Q48" i="1"/>
  <c r="M48" i="1"/>
  <c r="I48" i="1"/>
  <c r="E48" i="1"/>
  <c r="CK47" i="1"/>
  <c r="BM47" i="1"/>
  <c r="BI47" i="1"/>
  <c r="BE47" i="1"/>
  <c r="BA47" i="1"/>
  <c r="AW47" i="1"/>
  <c r="AS47" i="1"/>
  <c r="AO47" i="1"/>
  <c r="AK47" i="1"/>
  <c r="AG47" i="1"/>
  <c r="AC47" i="1"/>
  <c r="Y47" i="1"/>
  <c r="U47" i="1"/>
  <c r="Q47" i="1"/>
  <c r="M47" i="1"/>
  <c r="I47" i="1"/>
  <c r="E47" i="1"/>
  <c r="CK46" i="1"/>
  <c r="BM46" i="1"/>
  <c r="BI46" i="1"/>
  <c r="BE46" i="1"/>
  <c r="BA46" i="1"/>
  <c r="AW46" i="1"/>
  <c r="AS46" i="1"/>
  <c r="AO46" i="1"/>
  <c r="AK46" i="1"/>
  <c r="AG46" i="1"/>
  <c r="AC46" i="1"/>
  <c r="Y46" i="1"/>
  <c r="U46" i="1"/>
  <c r="Q46" i="1"/>
  <c r="M46" i="1"/>
  <c r="I46" i="1"/>
  <c r="E46" i="1"/>
  <c r="CM46" i="1" s="1"/>
  <c r="CK45" i="1"/>
  <c r="BM45" i="1"/>
  <c r="BI45" i="1"/>
  <c r="BE45" i="1"/>
  <c r="BA45" i="1"/>
  <c r="AW45" i="1"/>
  <c r="AS45" i="1"/>
  <c r="AO45" i="1"/>
  <c r="AK45" i="1"/>
  <c r="AG45" i="1"/>
  <c r="AC45" i="1"/>
  <c r="Y45" i="1"/>
  <c r="U45" i="1"/>
  <c r="Q45" i="1"/>
  <c r="M45" i="1"/>
  <c r="I45" i="1"/>
  <c r="E45" i="1"/>
  <c r="CK44" i="1"/>
  <c r="BM44" i="1"/>
  <c r="BI44" i="1"/>
  <c r="BE44" i="1"/>
  <c r="BA44" i="1"/>
  <c r="AW44" i="1"/>
  <c r="AS44" i="1"/>
  <c r="AO44" i="1"/>
  <c r="AK44" i="1"/>
  <c r="AG44" i="1"/>
  <c r="AC44" i="1"/>
  <c r="Y44" i="1"/>
  <c r="U44" i="1"/>
  <c r="Q44" i="1"/>
  <c r="M44" i="1"/>
  <c r="I44" i="1"/>
  <c r="E44" i="1"/>
  <c r="CM44" i="1" s="1"/>
  <c r="CK43" i="1"/>
  <c r="BM43" i="1"/>
  <c r="BI43" i="1"/>
  <c r="BE43" i="1"/>
  <c r="BA43" i="1"/>
  <c r="AW43" i="1"/>
  <c r="AS43" i="1"/>
  <c r="AO43" i="1"/>
  <c r="AK43" i="1"/>
  <c r="AG43" i="1"/>
  <c r="AC43" i="1"/>
  <c r="Y43" i="1"/>
  <c r="U43" i="1"/>
  <c r="Q43" i="1"/>
  <c r="M43" i="1"/>
  <c r="I43" i="1"/>
  <c r="E43" i="1"/>
  <c r="CK42" i="1"/>
  <c r="BM42" i="1"/>
  <c r="BI42" i="1"/>
  <c r="BE42" i="1"/>
  <c r="BA42" i="1"/>
  <c r="AW42" i="1"/>
  <c r="AS42" i="1"/>
  <c r="AO42" i="1"/>
  <c r="AK42" i="1"/>
  <c r="AG42" i="1"/>
  <c r="AC42" i="1"/>
  <c r="Y42" i="1"/>
  <c r="U42" i="1"/>
  <c r="Q42" i="1"/>
  <c r="M42" i="1"/>
  <c r="I42" i="1"/>
  <c r="E42" i="1"/>
  <c r="CM42" i="1" s="1"/>
  <c r="CK41" i="1"/>
  <c r="BM41" i="1"/>
  <c r="BI41" i="1"/>
  <c r="BE41" i="1"/>
  <c r="BA41" i="1"/>
  <c r="AW41" i="1"/>
  <c r="AS41" i="1"/>
  <c r="AO41" i="1"/>
  <c r="AK41" i="1"/>
  <c r="AG41" i="1"/>
  <c r="AC41" i="1"/>
  <c r="Y41" i="1"/>
  <c r="U41" i="1"/>
  <c r="Q41" i="1"/>
  <c r="M41" i="1"/>
  <c r="I41" i="1"/>
  <c r="E41" i="1"/>
  <c r="CK40" i="1"/>
  <c r="BM40" i="1"/>
  <c r="BI40" i="1"/>
  <c r="BE40" i="1"/>
  <c r="BA40" i="1"/>
  <c r="AW40" i="1"/>
  <c r="AS40" i="1"/>
  <c r="AO40" i="1"/>
  <c r="AK40" i="1"/>
  <c r="AG40" i="1"/>
  <c r="AC40" i="1"/>
  <c r="Y40" i="1"/>
  <c r="U40" i="1"/>
  <c r="Q40" i="1"/>
  <c r="M40" i="1"/>
  <c r="I40" i="1"/>
  <c r="E40" i="1"/>
  <c r="CM40" i="1" s="1"/>
  <c r="CK39" i="1"/>
  <c r="BM39" i="1"/>
  <c r="BI39" i="1"/>
  <c r="BE39" i="1"/>
  <c r="BA39" i="1"/>
  <c r="AW39" i="1"/>
  <c r="AS39" i="1"/>
  <c r="AO39" i="1"/>
  <c r="AK39" i="1"/>
  <c r="AG39" i="1"/>
  <c r="AC39" i="1"/>
  <c r="Y39" i="1"/>
  <c r="U39" i="1"/>
  <c r="Q39" i="1"/>
  <c r="M39" i="1"/>
  <c r="I39" i="1"/>
  <c r="E39" i="1"/>
  <c r="CK38" i="1"/>
  <c r="BM38" i="1"/>
  <c r="BI38" i="1"/>
  <c r="BE38" i="1"/>
  <c r="BA38" i="1"/>
  <c r="AW38" i="1"/>
  <c r="AS38" i="1"/>
  <c r="AO38" i="1"/>
  <c r="AK38" i="1"/>
  <c r="AG38" i="1"/>
  <c r="AC38" i="1"/>
  <c r="Y38" i="1"/>
  <c r="U38" i="1"/>
  <c r="Q38" i="1"/>
  <c r="M38" i="1"/>
  <c r="I38" i="1"/>
  <c r="E38" i="1"/>
  <c r="CM38" i="1" s="1"/>
  <c r="CK37" i="1"/>
  <c r="BM37" i="1"/>
  <c r="BI37" i="1"/>
  <c r="BE37" i="1"/>
  <c r="BA37" i="1"/>
  <c r="AW37" i="1"/>
  <c r="AS37" i="1"/>
  <c r="AO37" i="1"/>
  <c r="AK37" i="1"/>
  <c r="AG37" i="1"/>
  <c r="AC37" i="1"/>
  <c r="Y37" i="1"/>
  <c r="U37" i="1"/>
  <c r="Q37" i="1"/>
  <c r="M37" i="1"/>
  <c r="I37" i="1"/>
  <c r="E37" i="1"/>
  <c r="CK36" i="1"/>
  <c r="BM36" i="1"/>
  <c r="BI36" i="1"/>
  <c r="BE36" i="1"/>
  <c r="BA36" i="1"/>
  <c r="AW36" i="1"/>
  <c r="AS36" i="1"/>
  <c r="AO36" i="1"/>
  <c r="AK36" i="1"/>
  <c r="AG36" i="1"/>
  <c r="AC36" i="1"/>
  <c r="Y36" i="1"/>
  <c r="U36" i="1"/>
  <c r="Q36" i="1"/>
  <c r="M36" i="1"/>
  <c r="I36" i="1"/>
  <c r="E36" i="1"/>
  <c r="CM36" i="1" s="1"/>
  <c r="CK35" i="1"/>
  <c r="BM35" i="1"/>
  <c r="BI35" i="1"/>
  <c r="BE35" i="1"/>
  <c r="BA35" i="1"/>
  <c r="AW35" i="1"/>
  <c r="AS35" i="1"/>
  <c r="AO35" i="1"/>
  <c r="AK35" i="1"/>
  <c r="AG35" i="1"/>
  <c r="AC35" i="1"/>
  <c r="Y35" i="1"/>
  <c r="U35" i="1"/>
  <c r="Q35" i="1"/>
  <c r="M35" i="1"/>
  <c r="I35" i="1"/>
  <c r="E35" i="1"/>
  <c r="CK34" i="1"/>
  <c r="BM34" i="1"/>
  <c r="BI34" i="1"/>
  <c r="BE34" i="1"/>
  <c r="BA34" i="1"/>
  <c r="AW34" i="1"/>
  <c r="AS34" i="1"/>
  <c r="AO34" i="1"/>
  <c r="AK34" i="1"/>
  <c r="AG34" i="1"/>
  <c r="AC34" i="1"/>
  <c r="Y34" i="1"/>
  <c r="U34" i="1"/>
  <c r="Q34" i="1"/>
  <c r="M34" i="1"/>
  <c r="I34" i="1"/>
  <c r="E34" i="1"/>
  <c r="CM34" i="1" s="1"/>
  <c r="CK33" i="1"/>
  <c r="BM33" i="1"/>
  <c r="BM53" i="1" s="1"/>
  <c r="BI33" i="1"/>
  <c r="BI53" i="1" s="1"/>
  <c r="BE33" i="1"/>
  <c r="BE53" i="1" s="1"/>
  <c r="BA33" i="1"/>
  <c r="BA53" i="1" s="1"/>
  <c r="AW33" i="1"/>
  <c r="AW53" i="1" s="1"/>
  <c r="AS33" i="1"/>
  <c r="AS53" i="1" s="1"/>
  <c r="AO33" i="1"/>
  <c r="AO53" i="1" s="1"/>
  <c r="AK33" i="1"/>
  <c r="AK53" i="1" s="1"/>
  <c r="AG33" i="1"/>
  <c r="AG53" i="1" s="1"/>
  <c r="AC33" i="1"/>
  <c r="AC53" i="1" s="1"/>
  <c r="Y33" i="1"/>
  <c r="Y53" i="1" s="1"/>
  <c r="U33" i="1"/>
  <c r="U53" i="1" s="1"/>
  <c r="Q33" i="1"/>
  <c r="Q53" i="1" s="1"/>
  <c r="M33" i="1"/>
  <c r="M53" i="1" s="1"/>
  <c r="I33" i="1"/>
  <c r="I53" i="1" s="1"/>
  <c r="E33" i="1"/>
  <c r="E53" i="1" s="1"/>
  <c r="CD26" i="1"/>
  <c r="CC26" i="1"/>
  <c r="CB26" i="1"/>
  <c r="CA26" i="1"/>
  <c r="BZ26" i="1"/>
  <c r="BY26" i="1"/>
  <c r="BX26" i="1"/>
  <c r="BW26" i="1"/>
  <c r="BV26" i="1"/>
  <c r="BR26" i="1"/>
  <c r="BQ26" i="1"/>
  <c r="BP26" i="1"/>
  <c r="BO26" i="1"/>
  <c r="BN26" i="1"/>
  <c r="BM26" i="1"/>
  <c r="BL26" i="1"/>
  <c r="BK26" i="1"/>
  <c r="BJ26" i="1"/>
  <c r="BH26" i="1"/>
  <c r="BG26" i="1"/>
  <c r="BF26" i="1"/>
  <c r="BD26" i="1"/>
  <c r="BC26" i="1"/>
  <c r="BB26" i="1"/>
  <c r="AZ26" i="1"/>
  <c r="AY26" i="1"/>
  <c r="AX26" i="1"/>
  <c r="AV26" i="1"/>
  <c r="AU26" i="1"/>
  <c r="AT26" i="1"/>
  <c r="AR26" i="1"/>
  <c r="AQ26" i="1"/>
  <c r="AP26" i="1"/>
  <c r="AN26" i="1"/>
  <c r="AM26" i="1"/>
  <c r="AL26" i="1"/>
  <c r="AJ26" i="1"/>
  <c r="AI26" i="1"/>
  <c r="AH26" i="1"/>
  <c r="AF26" i="1"/>
  <c r="AE26" i="1"/>
  <c r="AD26" i="1"/>
  <c r="AB26" i="1"/>
  <c r="AB82" i="1" s="1"/>
  <c r="AH82" i="1" s="1"/>
  <c r="AA26" i="1"/>
  <c r="AA82" i="1" s="1"/>
  <c r="Z26" i="1"/>
  <c r="Z82" i="1" s="1"/>
  <c r="X26" i="1"/>
  <c r="Q82" i="1" s="1"/>
  <c r="W26" i="1"/>
  <c r="P82" i="1" s="1"/>
  <c r="V82" i="1" s="1"/>
  <c r="V26" i="1"/>
  <c r="O82" i="1" s="1"/>
  <c r="T26" i="1"/>
  <c r="F82" i="1" s="1"/>
  <c r="L82" i="1" s="1"/>
  <c r="S26" i="1"/>
  <c r="E82" i="1" s="1"/>
  <c r="R26" i="1"/>
  <c r="D82" i="1" s="1"/>
  <c r="J82" i="1" s="1"/>
  <c r="P26" i="1"/>
  <c r="O26" i="1"/>
  <c r="N26" i="1"/>
  <c r="L26" i="1"/>
  <c r="K26" i="1"/>
  <c r="J26" i="1"/>
  <c r="H26" i="1"/>
  <c r="G26" i="1"/>
  <c r="F26" i="1"/>
  <c r="CG25" i="1"/>
  <c r="CF25" i="1"/>
  <c r="CE25" i="1"/>
  <c r="CH25" i="1" s="1"/>
  <c r="BU25" i="1"/>
  <c r="BT25" i="1"/>
  <c r="BS25" i="1"/>
  <c r="BI25" i="1"/>
  <c r="BE25" i="1"/>
  <c r="BA25" i="1"/>
  <c r="AW25" i="1"/>
  <c r="AS25" i="1"/>
  <c r="AO25" i="1"/>
  <c r="AK25" i="1"/>
  <c r="AG25" i="1"/>
  <c r="AC25" i="1"/>
  <c r="Y25" i="1"/>
  <c r="U25" i="1"/>
  <c r="Q25" i="1"/>
  <c r="M25" i="1"/>
  <c r="I25" i="1"/>
  <c r="CG24" i="1"/>
  <c r="CF24" i="1"/>
  <c r="CE24" i="1"/>
  <c r="CH24" i="1" s="1"/>
  <c r="BU24" i="1"/>
  <c r="BT24" i="1"/>
  <c r="BS24" i="1"/>
  <c r="BI24" i="1"/>
  <c r="BE24" i="1"/>
  <c r="BA24" i="1"/>
  <c r="AW24" i="1"/>
  <c r="AS24" i="1"/>
  <c r="AO24" i="1"/>
  <c r="AK24" i="1"/>
  <c r="AG24" i="1"/>
  <c r="AC24" i="1"/>
  <c r="Y24" i="1"/>
  <c r="U24" i="1"/>
  <c r="Q24" i="1"/>
  <c r="M24" i="1"/>
  <c r="CL51" i="1" s="1"/>
  <c r="I24" i="1"/>
  <c r="CG23" i="1"/>
  <c r="CF23" i="1"/>
  <c r="CE23" i="1"/>
  <c r="BU23" i="1"/>
  <c r="BT23" i="1"/>
  <c r="BS23" i="1"/>
  <c r="BI23" i="1"/>
  <c r="BE23" i="1"/>
  <c r="BA23" i="1"/>
  <c r="AW23" i="1"/>
  <c r="AS23" i="1"/>
  <c r="AO23" i="1"/>
  <c r="AK23" i="1"/>
  <c r="AG23" i="1"/>
  <c r="AC23" i="1"/>
  <c r="Y23" i="1"/>
  <c r="U23" i="1"/>
  <c r="Q23" i="1"/>
  <c r="M23" i="1"/>
  <c r="I23" i="1"/>
  <c r="CG22" i="1"/>
  <c r="CF22" i="1"/>
  <c r="CE22" i="1"/>
  <c r="BU22" i="1"/>
  <c r="BT22" i="1"/>
  <c r="BS22" i="1"/>
  <c r="BI22" i="1"/>
  <c r="BE22" i="1"/>
  <c r="BA22" i="1"/>
  <c r="AW22" i="1"/>
  <c r="AS22" i="1"/>
  <c r="AO22" i="1"/>
  <c r="AK22" i="1"/>
  <c r="AG22" i="1"/>
  <c r="AC22" i="1"/>
  <c r="Y22" i="1"/>
  <c r="U22" i="1"/>
  <c r="Q22" i="1"/>
  <c r="M22" i="1"/>
  <c r="I22" i="1"/>
  <c r="CG21" i="1"/>
  <c r="CF21" i="1"/>
  <c r="CH21" i="1" s="1"/>
  <c r="CE21" i="1"/>
  <c r="BU21" i="1"/>
  <c r="BT21" i="1"/>
  <c r="BS21" i="1"/>
  <c r="BI21" i="1"/>
  <c r="BE21" i="1"/>
  <c r="BA21" i="1"/>
  <c r="AW21" i="1"/>
  <c r="AS21" i="1"/>
  <c r="AO21" i="1"/>
  <c r="AK21" i="1"/>
  <c r="AG21" i="1"/>
  <c r="AC21" i="1"/>
  <c r="Y21" i="1"/>
  <c r="U21" i="1"/>
  <c r="Q21" i="1"/>
  <c r="M21" i="1"/>
  <c r="I21" i="1"/>
  <c r="CG20" i="1"/>
  <c r="CF20" i="1"/>
  <c r="CE20" i="1"/>
  <c r="BU20" i="1"/>
  <c r="BT20" i="1"/>
  <c r="BS20" i="1"/>
  <c r="BI20" i="1"/>
  <c r="BE20" i="1"/>
  <c r="BA20" i="1"/>
  <c r="AW20" i="1"/>
  <c r="AS20" i="1"/>
  <c r="AO20" i="1"/>
  <c r="AK20" i="1"/>
  <c r="AG20" i="1"/>
  <c r="AC20" i="1"/>
  <c r="Y20" i="1"/>
  <c r="U20" i="1"/>
  <c r="Q20" i="1"/>
  <c r="M20" i="1"/>
  <c r="I20" i="1"/>
  <c r="CG19" i="1"/>
  <c r="CF19" i="1"/>
  <c r="CE19" i="1"/>
  <c r="BU19" i="1"/>
  <c r="BT19" i="1"/>
  <c r="BS19" i="1"/>
  <c r="BI19" i="1"/>
  <c r="BE19" i="1"/>
  <c r="BA19" i="1"/>
  <c r="AW19" i="1"/>
  <c r="AS19" i="1"/>
  <c r="AO19" i="1"/>
  <c r="AK19" i="1"/>
  <c r="AG19" i="1"/>
  <c r="AC19" i="1"/>
  <c r="Y19" i="1"/>
  <c r="U19" i="1"/>
  <c r="Q19" i="1"/>
  <c r="M19" i="1"/>
  <c r="I19" i="1"/>
  <c r="CG18" i="1"/>
  <c r="CF18" i="1"/>
  <c r="CE18" i="1"/>
  <c r="BU18" i="1"/>
  <c r="BT18" i="1"/>
  <c r="BS18" i="1"/>
  <c r="BI18" i="1"/>
  <c r="BE18" i="1"/>
  <c r="BA18" i="1"/>
  <c r="AW18" i="1"/>
  <c r="AS18" i="1"/>
  <c r="AO18" i="1"/>
  <c r="AK18" i="1"/>
  <c r="AG18" i="1"/>
  <c r="AC18" i="1"/>
  <c r="Y18" i="1"/>
  <c r="U18" i="1"/>
  <c r="Q18" i="1"/>
  <c r="M18" i="1"/>
  <c r="I18" i="1"/>
  <c r="CG17" i="1"/>
  <c r="CF17" i="1"/>
  <c r="CE17" i="1"/>
  <c r="CH17" i="1" s="1"/>
  <c r="BU17" i="1"/>
  <c r="BT17" i="1"/>
  <c r="BS17" i="1"/>
  <c r="BI17" i="1"/>
  <c r="BE17" i="1"/>
  <c r="BA17" i="1"/>
  <c r="AW17" i="1"/>
  <c r="AS17" i="1"/>
  <c r="AO17" i="1"/>
  <c r="AK17" i="1"/>
  <c r="AG17" i="1"/>
  <c r="AC17" i="1"/>
  <c r="Y17" i="1"/>
  <c r="U17" i="1"/>
  <c r="Q17" i="1"/>
  <c r="M17" i="1"/>
  <c r="I17" i="1"/>
  <c r="CG16" i="1"/>
  <c r="CF16" i="1"/>
  <c r="CE16" i="1"/>
  <c r="CH16" i="1" s="1"/>
  <c r="BU16" i="1"/>
  <c r="BT16" i="1"/>
  <c r="BS16" i="1"/>
  <c r="BI16" i="1"/>
  <c r="BE16" i="1"/>
  <c r="BA16" i="1"/>
  <c r="AW16" i="1"/>
  <c r="AS16" i="1"/>
  <c r="AO16" i="1"/>
  <c r="AK16" i="1"/>
  <c r="AG16" i="1"/>
  <c r="AC16" i="1"/>
  <c r="Y16" i="1"/>
  <c r="U16" i="1"/>
  <c r="Q16" i="1"/>
  <c r="M16" i="1"/>
  <c r="I16" i="1"/>
  <c r="CG15" i="1"/>
  <c r="CF15" i="1"/>
  <c r="CE15" i="1"/>
  <c r="BU15" i="1"/>
  <c r="BT15" i="1"/>
  <c r="BS15" i="1"/>
  <c r="BI15" i="1"/>
  <c r="BE15" i="1"/>
  <c r="BA15" i="1"/>
  <c r="AW15" i="1"/>
  <c r="AS15" i="1"/>
  <c r="AO15" i="1"/>
  <c r="AK15" i="1"/>
  <c r="AG15" i="1"/>
  <c r="AC15" i="1"/>
  <c r="Y15" i="1"/>
  <c r="U15" i="1"/>
  <c r="Q15" i="1"/>
  <c r="M15" i="1"/>
  <c r="I15" i="1"/>
  <c r="CG14" i="1"/>
  <c r="CF14" i="1"/>
  <c r="CE14" i="1"/>
  <c r="CH14" i="1" s="1"/>
  <c r="BU14" i="1"/>
  <c r="BT14" i="1"/>
  <c r="BS14" i="1"/>
  <c r="BI14" i="1"/>
  <c r="BE14" i="1"/>
  <c r="BA14" i="1"/>
  <c r="AW14" i="1"/>
  <c r="AS14" i="1"/>
  <c r="AO14" i="1"/>
  <c r="AK14" i="1"/>
  <c r="AG14" i="1"/>
  <c r="AC14" i="1"/>
  <c r="Y14" i="1"/>
  <c r="U14" i="1"/>
  <c r="Q14" i="1"/>
  <c r="M14" i="1"/>
  <c r="I14" i="1"/>
  <c r="CG13" i="1"/>
  <c r="CF13" i="1"/>
  <c r="CH13" i="1" s="1"/>
  <c r="CE13" i="1"/>
  <c r="BU13" i="1"/>
  <c r="BT13" i="1"/>
  <c r="BS13" i="1"/>
  <c r="BI13" i="1"/>
  <c r="BE13" i="1"/>
  <c r="BA13" i="1"/>
  <c r="AW13" i="1"/>
  <c r="AS13" i="1"/>
  <c r="AO13" i="1"/>
  <c r="AK13" i="1"/>
  <c r="AG13" i="1"/>
  <c r="AC13" i="1"/>
  <c r="Y13" i="1"/>
  <c r="U13" i="1"/>
  <c r="Q13" i="1"/>
  <c r="M13" i="1"/>
  <c r="I13" i="1"/>
  <c r="CG12" i="1"/>
  <c r="CF12" i="1"/>
  <c r="CE12" i="1"/>
  <c r="BU12" i="1"/>
  <c r="BT12" i="1"/>
  <c r="BS12" i="1"/>
  <c r="BI12" i="1"/>
  <c r="BE12" i="1"/>
  <c r="BA12" i="1"/>
  <c r="AW12" i="1"/>
  <c r="AS12" i="1"/>
  <c r="AO12" i="1"/>
  <c r="AK12" i="1"/>
  <c r="AG12" i="1"/>
  <c r="AC12" i="1"/>
  <c r="Y12" i="1"/>
  <c r="U12" i="1"/>
  <c r="Q12" i="1"/>
  <c r="M12" i="1"/>
  <c r="I12" i="1"/>
  <c r="CG11" i="1"/>
  <c r="CF11" i="1"/>
  <c r="CE11" i="1"/>
  <c r="BU11" i="1"/>
  <c r="BT11" i="1"/>
  <c r="BS11" i="1"/>
  <c r="BI11" i="1"/>
  <c r="BE11" i="1"/>
  <c r="BA11" i="1"/>
  <c r="AW11" i="1"/>
  <c r="AS11" i="1"/>
  <c r="AO11" i="1"/>
  <c r="AK11" i="1"/>
  <c r="AG11" i="1"/>
  <c r="AC11" i="1"/>
  <c r="Y11" i="1"/>
  <c r="U11" i="1"/>
  <c r="Q11" i="1"/>
  <c r="M11" i="1"/>
  <c r="I11" i="1"/>
  <c r="CG10" i="1"/>
  <c r="CF10" i="1"/>
  <c r="CE10" i="1"/>
  <c r="BU10" i="1"/>
  <c r="BT10" i="1"/>
  <c r="BS10" i="1"/>
  <c r="BI10" i="1"/>
  <c r="BE10" i="1"/>
  <c r="BA10" i="1"/>
  <c r="AW10" i="1"/>
  <c r="AS10" i="1"/>
  <c r="AO10" i="1"/>
  <c r="AK10" i="1"/>
  <c r="AG10" i="1"/>
  <c r="AC10" i="1"/>
  <c r="Y10" i="1"/>
  <c r="U10" i="1"/>
  <c r="Q10" i="1"/>
  <c r="M10" i="1"/>
  <c r="I10" i="1"/>
  <c r="CG9" i="1"/>
  <c r="CF9" i="1"/>
  <c r="CE9" i="1"/>
  <c r="CH9" i="1" s="1"/>
  <c r="BU9" i="1"/>
  <c r="BT9" i="1"/>
  <c r="BS9" i="1"/>
  <c r="BI9" i="1"/>
  <c r="BE9" i="1"/>
  <c r="BA9" i="1"/>
  <c r="AW9" i="1"/>
  <c r="AS9" i="1"/>
  <c r="AO9" i="1"/>
  <c r="AK9" i="1"/>
  <c r="AG9" i="1"/>
  <c r="AC9" i="1"/>
  <c r="Y9" i="1"/>
  <c r="U9" i="1"/>
  <c r="Q9" i="1"/>
  <c r="M9" i="1"/>
  <c r="I9" i="1"/>
  <c r="CG8" i="1"/>
  <c r="CF8" i="1"/>
  <c r="CE8" i="1"/>
  <c r="CH8" i="1" s="1"/>
  <c r="BU8" i="1"/>
  <c r="BT8" i="1"/>
  <c r="BS8" i="1"/>
  <c r="BI8" i="1"/>
  <c r="BE8" i="1"/>
  <c r="BA8" i="1"/>
  <c r="AW8" i="1"/>
  <c r="AS8" i="1"/>
  <c r="AO8" i="1"/>
  <c r="AK8" i="1"/>
  <c r="AG8" i="1"/>
  <c r="AC8" i="1"/>
  <c r="Y8" i="1"/>
  <c r="U8" i="1"/>
  <c r="Q8" i="1"/>
  <c r="M8" i="1"/>
  <c r="CL35" i="1" s="1"/>
  <c r="I8" i="1"/>
  <c r="CG7" i="1"/>
  <c r="CF7" i="1"/>
  <c r="CE7" i="1"/>
  <c r="BU7" i="1"/>
  <c r="BT7" i="1"/>
  <c r="BS7" i="1"/>
  <c r="BI7" i="1"/>
  <c r="BE7" i="1"/>
  <c r="BA7" i="1"/>
  <c r="AW7" i="1"/>
  <c r="AS7" i="1"/>
  <c r="AO7" i="1"/>
  <c r="AK7" i="1"/>
  <c r="AG7" i="1"/>
  <c r="AC7" i="1"/>
  <c r="Y7" i="1"/>
  <c r="U7" i="1"/>
  <c r="Q7" i="1"/>
  <c r="M7" i="1"/>
  <c r="I7" i="1"/>
  <c r="CG6" i="1"/>
  <c r="CF6" i="1"/>
  <c r="CE6" i="1"/>
  <c r="BU6" i="1"/>
  <c r="BT6" i="1"/>
  <c r="BS6" i="1"/>
  <c r="BI6" i="1"/>
  <c r="BE6" i="1"/>
  <c r="BA6" i="1"/>
  <c r="AW6" i="1"/>
  <c r="AS6" i="1"/>
  <c r="AO6" i="1"/>
  <c r="AK6" i="1"/>
  <c r="AG6" i="1"/>
  <c r="AC6" i="1"/>
  <c r="Y6" i="1"/>
  <c r="U6" i="1"/>
  <c r="Q6" i="1"/>
  <c r="M6" i="1"/>
  <c r="I6" i="1"/>
  <c r="I26" i="1" l="1"/>
  <c r="Y26" i="1"/>
  <c r="AO26" i="1"/>
  <c r="BE26" i="1"/>
  <c r="BU26" i="1"/>
  <c r="U26" i="1"/>
  <c r="AK26" i="1"/>
  <c r="BA26" i="1"/>
  <c r="CG26" i="1"/>
  <c r="CL39" i="1"/>
  <c r="CH12" i="1"/>
  <c r="CL40" i="1"/>
  <c r="CL41" i="1"/>
  <c r="Q26" i="1"/>
  <c r="AG26" i="1"/>
  <c r="AW26" i="1"/>
  <c r="CH18" i="1"/>
  <c r="CL46" i="1"/>
  <c r="CH19" i="1"/>
  <c r="CL47" i="1"/>
  <c r="AC26" i="1"/>
  <c r="AS26" i="1"/>
  <c r="BI26" i="1"/>
  <c r="CH20" i="1"/>
  <c r="CM35" i="1"/>
  <c r="CM39" i="1"/>
  <c r="CM43" i="1"/>
  <c r="CM47" i="1"/>
  <c r="CM49" i="1"/>
  <c r="CM51" i="1"/>
  <c r="J62" i="1"/>
  <c r="AH62" i="1"/>
  <c r="V64" i="1"/>
  <c r="AF64" i="1"/>
  <c r="V65" i="1"/>
  <c r="W65" i="1"/>
  <c r="CM37" i="1"/>
  <c r="CM41" i="1"/>
  <c r="CM45" i="1"/>
  <c r="CM48" i="1"/>
  <c r="CM50" i="1"/>
  <c r="CM52" i="1"/>
  <c r="H82" i="1"/>
  <c r="R82" i="1"/>
  <c r="U82" i="1" s="1"/>
  <c r="T82" i="1"/>
  <c r="AD82" i="1"/>
  <c r="AG82" i="1" s="1"/>
  <c r="AF62" i="1"/>
  <c r="K63" i="1"/>
  <c r="U63" i="1"/>
  <c r="L64" i="1"/>
  <c r="AG65" i="1"/>
  <c r="J66" i="1"/>
  <c r="AH66" i="1"/>
  <c r="V68" i="1"/>
  <c r="AF68" i="1"/>
  <c r="W69" i="1"/>
  <c r="K71" i="1"/>
  <c r="U71" i="1"/>
  <c r="L72" i="1"/>
  <c r="U73" i="1"/>
  <c r="AG73" i="1"/>
  <c r="J74" i="1"/>
  <c r="AH74" i="1"/>
  <c r="J76" i="1"/>
  <c r="V76" i="1"/>
  <c r="AF76" i="1"/>
  <c r="V78" i="1"/>
  <c r="AF78" i="1"/>
  <c r="K79" i="1"/>
  <c r="U79" i="1"/>
  <c r="L80" i="1"/>
  <c r="CH6" i="2"/>
  <c r="M26" i="2"/>
  <c r="AC26" i="2"/>
  <c r="AS26" i="2"/>
  <c r="BI26" i="2"/>
  <c r="CM34" i="2"/>
  <c r="CM36" i="2"/>
  <c r="CM38" i="2"/>
  <c r="CM40" i="2"/>
  <c r="CM42" i="2"/>
  <c r="CM44" i="2"/>
  <c r="CM46" i="2"/>
  <c r="CM48" i="2"/>
  <c r="CM52" i="2"/>
  <c r="CK53" i="2"/>
  <c r="K62" i="2"/>
  <c r="U62" i="2"/>
  <c r="AH62" i="2"/>
  <c r="K67" i="1"/>
  <c r="U67" i="1"/>
  <c r="L68" i="1"/>
  <c r="AG69" i="1"/>
  <c r="J70" i="1"/>
  <c r="AH70" i="1"/>
  <c r="V72" i="1"/>
  <c r="AF72" i="1"/>
  <c r="W73" i="1"/>
  <c r="AF74" i="1"/>
  <c r="K75" i="1"/>
  <c r="U75" i="1"/>
  <c r="L76" i="1"/>
  <c r="U77" i="1"/>
  <c r="AG77" i="1"/>
  <c r="J78" i="1"/>
  <c r="AH78" i="1"/>
  <c r="V80" i="1"/>
  <c r="AF80" i="1"/>
  <c r="V81" i="1"/>
  <c r="W81" i="1"/>
  <c r="CL33" i="2"/>
  <c r="CN33" i="2" s="1"/>
  <c r="U26" i="2"/>
  <c r="AK26" i="2"/>
  <c r="BA26" i="2"/>
  <c r="BT26" i="2"/>
  <c r="CE26" i="2"/>
  <c r="CG26" i="2"/>
  <c r="Q26" i="2"/>
  <c r="AG26" i="2"/>
  <c r="AW26" i="2"/>
  <c r="CH7" i="2"/>
  <c r="CL38" i="2"/>
  <c r="CN38" i="2" s="1"/>
  <c r="CL39" i="2"/>
  <c r="CN39" i="2" s="1"/>
  <c r="CH12" i="2"/>
  <c r="CL40" i="2"/>
  <c r="CN40" i="2" s="1"/>
  <c r="CH13" i="2"/>
  <c r="CL41" i="2"/>
  <c r="CN41" i="2" s="1"/>
  <c r="CH15" i="2"/>
  <c r="CL46" i="2"/>
  <c r="CN46" i="2" s="1"/>
  <c r="CL47" i="2"/>
  <c r="CN47" i="2" s="1"/>
  <c r="CH20" i="2"/>
  <c r="CL48" i="2"/>
  <c r="CN48" i="2" s="1"/>
  <c r="CH21" i="2"/>
  <c r="CL49" i="2"/>
  <c r="CN49" i="2" s="1"/>
  <c r="CH23" i="2"/>
  <c r="CM33" i="2"/>
  <c r="CM35" i="2"/>
  <c r="CM37" i="2"/>
  <c r="CM39" i="2"/>
  <c r="CM41" i="2"/>
  <c r="CM43" i="2"/>
  <c r="CM45" i="2"/>
  <c r="CM47" i="2"/>
  <c r="CM49" i="2"/>
  <c r="CM50" i="2"/>
  <c r="CM51" i="2"/>
  <c r="G82" i="2"/>
  <c r="J82" i="2" s="1"/>
  <c r="I82" i="2"/>
  <c r="L82" i="2" s="1"/>
  <c r="S82" i="2"/>
  <c r="V82" i="2" s="1"/>
  <c r="AC82" i="2"/>
  <c r="AF82" i="2" s="1"/>
  <c r="AE82" i="2"/>
  <c r="AH82" i="2" s="1"/>
  <c r="K63" i="2"/>
  <c r="L63" i="2"/>
  <c r="AH63" i="2"/>
  <c r="K64" i="2"/>
  <c r="U64" i="2"/>
  <c r="AF64" i="2"/>
  <c r="AG64" i="2"/>
  <c r="J65" i="2"/>
  <c r="W65" i="2"/>
  <c r="AG65" i="2"/>
  <c r="AH65" i="2"/>
  <c r="W66" i="2"/>
  <c r="AG66" i="2"/>
  <c r="J67" i="2"/>
  <c r="U67" i="2"/>
  <c r="V67" i="2"/>
  <c r="AF67" i="2"/>
  <c r="L68" i="2"/>
  <c r="V68" i="2"/>
  <c r="W68" i="2"/>
  <c r="L69" i="2"/>
  <c r="V69" i="2"/>
  <c r="AF69" i="2"/>
  <c r="J70" i="2"/>
  <c r="K70" i="2"/>
  <c r="U70" i="2"/>
  <c r="AH70" i="2"/>
  <c r="K71" i="2"/>
  <c r="L71" i="2"/>
  <c r="AH71" i="2"/>
  <c r="K72" i="2"/>
  <c r="U72" i="2"/>
  <c r="AF72" i="2"/>
  <c r="AG72" i="2"/>
  <c r="J73" i="2"/>
  <c r="W73" i="2"/>
  <c r="AG73" i="2"/>
  <c r="AH73" i="2"/>
  <c r="W74" i="2"/>
  <c r="AG74" i="2"/>
  <c r="J75" i="2"/>
  <c r="U75" i="2"/>
  <c r="V75" i="2"/>
  <c r="AF75" i="2"/>
  <c r="L76" i="2"/>
  <c r="V76" i="2"/>
  <c r="W76" i="2"/>
  <c r="L77" i="2"/>
  <c r="V77" i="2"/>
  <c r="AF77" i="2"/>
  <c r="J78" i="2"/>
  <c r="K78" i="2"/>
  <c r="U78" i="2"/>
  <c r="AH78" i="2"/>
  <c r="K79" i="2"/>
  <c r="L79" i="2"/>
  <c r="AH79" i="2"/>
  <c r="K80" i="2"/>
  <c r="U80" i="2"/>
  <c r="AF80" i="2"/>
  <c r="AG80" i="2"/>
  <c r="J81" i="2"/>
  <c r="W81" i="2"/>
  <c r="AG81" i="2"/>
  <c r="M26" i="1"/>
  <c r="CL53" i="1" s="1"/>
  <c r="CM53" i="2"/>
  <c r="CL37" i="1"/>
  <c r="CL42" i="1"/>
  <c r="CH15" i="1"/>
  <c r="CN40" i="1"/>
  <c r="CN46" i="1"/>
  <c r="BS26" i="1"/>
  <c r="CL38" i="1"/>
  <c r="CN38" i="1" s="1"/>
  <c r="CH11" i="1"/>
  <c r="CL48" i="1"/>
  <c r="CL49" i="1"/>
  <c r="CN49" i="1" s="1"/>
  <c r="K82" i="1"/>
  <c r="CM33" i="1"/>
  <c r="CN48" i="1"/>
  <c r="AF82" i="1"/>
  <c r="CL53" i="2"/>
  <c r="CN53" i="2" s="1"/>
  <c r="BT26" i="1"/>
  <c r="CL36" i="1"/>
  <c r="CN36" i="1" s="1"/>
  <c r="CL43" i="1"/>
  <c r="CN43" i="1" s="1"/>
  <c r="CL52" i="1"/>
  <c r="CN52" i="1" s="1"/>
  <c r="CN42" i="1"/>
  <c r="CN53" i="1"/>
  <c r="CL33" i="1"/>
  <c r="CF26" i="1"/>
  <c r="CH10" i="1"/>
  <c r="CH6" i="1"/>
  <c r="CL34" i="1"/>
  <c r="CN34" i="1" s="1"/>
  <c r="CH7" i="1"/>
  <c r="CL44" i="1"/>
  <c r="CN44" i="1" s="1"/>
  <c r="CL45" i="1"/>
  <c r="CH22" i="1"/>
  <c r="CL50" i="1"/>
  <c r="CN50" i="1" s="1"/>
  <c r="CH23" i="1"/>
  <c r="CM53" i="1"/>
  <c r="CN33" i="1"/>
  <c r="CN35" i="1"/>
  <c r="CN37" i="1"/>
  <c r="CN39" i="1"/>
  <c r="CN41" i="1"/>
  <c r="CN45" i="1"/>
  <c r="CN47" i="1"/>
  <c r="CN51" i="1"/>
  <c r="W82" i="1"/>
  <c r="U82" i="2"/>
  <c r="AG82" i="2"/>
  <c r="CE26" i="1"/>
  <c r="CL35" i="2"/>
  <c r="CN35" i="2" s="1"/>
  <c r="CH26" i="2" l="1"/>
  <c r="CH26" i="1"/>
</calcChain>
</file>

<file path=xl/sharedStrings.xml><?xml version="1.0" encoding="utf-8"?>
<sst xmlns="http://schemas.openxmlformats.org/spreadsheetml/2006/main" count="595" uniqueCount="117">
  <si>
    <t xml:space="preserve"> Cluster Name:-  GMSSS 46 D                       Cluster No. 14        Survey Area Included:- Sector 32,Sector46,Sector 49     </t>
  </si>
  <si>
    <t>CONSOLIDATION OF COMPREHENSIVE EDUCATIONAL SURVEY IN UT, CHANDIGARH , YEAR 2021</t>
  </si>
  <si>
    <t xml:space="preserve">School Name
</t>
  </si>
  <si>
    <t>NO. OF HOUSES                              
     1</t>
  </si>
  <si>
    <t>TOTAL NO. OF FAMILIES           (2)</t>
  </si>
  <si>
    <t>TOTAL POPULATION IN THE SERVAYED AREA      (3)</t>
  </si>
  <si>
    <t>NO. OF CHILDREN AGE  0-18 YEARS  (As on 01/04/20….)                             (4)</t>
  </si>
  <si>
    <t>NO. OF CHILDREN AGE 5-14 YEARS (As on 01/04/20….)      (5)</t>
  </si>
  <si>
    <r>
      <t>NO. OF CHILDREN AGE 14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-18                (As on 01/04/20….)      (6)</t>
    </r>
  </si>
  <si>
    <r>
      <t>NO. OF CHILDREN AGE 5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-14 REQUIRING SPECIAL FACILITIES   (7)</t>
    </r>
  </si>
  <si>
    <r>
      <t>NO. OF CHILDREN AGE 14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-18 REQUIRING SPECIAL FACILITIES (8)</t>
    </r>
  </si>
  <si>
    <t>0-3 YEAR</t>
  </si>
  <si>
    <r>
      <t>3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-5 YEARS</t>
    </r>
  </si>
  <si>
    <r>
      <t>5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-11 YEARS</t>
    </r>
  </si>
  <si>
    <r>
      <t>11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-14 YEARS</t>
    </r>
  </si>
  <si>
    <r>
      <t>14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-18 YEARS</t>
    </r>
  </si>
  <si>
    <t>SC</t>
  </si>
  <si>
    <t>OBC</t>
  </si>
  <si>
    <t>EWS</t>
  </si>
  <si>
    <t>CWSN</t>
  </si>
  <si>
    <t>TOTAL</t>
  </si>
  <si>
    <t>FROM</t>
  </si>
  <si>
    <t>TO</t>
  </si>
  <si>
    <t>AREA SURVEYED</t>
  </si>
  <si>
    <t>MALE</t>
  </si>
  <si>
    <t>FEMALE</t>
  </si>
  <si>
    <t>others</t>
  </si>
  <si>
    <t>other</t>
  </si>
  <si>
    <t>OTHERS</t>
  </si>
  <si>
    <t xml:space="preserve">MALE </t>
  </si>
  <si>
    <t>GMSSS46 D CHANDIGARH</t>
  </si>
  <si>
    <t>SECTOR 46C &amp;D MANDIR,TEMPLES,GURUDWARAS,SCHOOLS</t>
  </si>
  <si>
    <t>GMSSS 32 CHANDIGARH</t>
  </si>
  <si>
    <t>I-32-1, BLOCK-100, SECTOR-32A, CHANDIGARH</t>
  </si>
  <si>
    <t>AARYA SAMAJ MANDIR SECTOR 32 D CHANDIGARH</t>
  </si>
  <si>
    <t>SECTOR 32 A</t>
  </si>
  <si>
    <t>GMHS 32 CHANDIGARH</t>
  </si>
  <si>
    <t>801, SECTOR-32D</t>
  </si>
  <si>
    <t># 2017/40, SECTOR 32C</t>
  </si>
  <si>
    <t>SECTOR 32 B ,C &amp; D</t>
  </si>
  <si>
    <t>GHS46 CHANDIGARH</t>
  </si>
  <si>
    <t>SECTOR 49  A &amp; B CHANDIGARH</t>
  </si>
  <si>
    <t>GMS 46 CHANDIGARH</t>
  </si>
  <si>
    <t>1214 C</t>
  </si>
  <si>
    <t>SECTOR 46 A &amp; B</t>
  </si>
  <si>
    <t>GMHS 49 CHANDIGARH</t>
  </si>
  <si>
    <t>SECTOR 49 C CHANDIGARH</t>
  </si>
  <si>
    <t>GMPS 49 CHANDIGARH</t>
  </si>
  <si>
    <t>SECTOR 49 D CHANDIGARH</t>
  </si>
  <si>
    <r>
      <t>NO. OF CHILDREN AGE  5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-11 YEARS  (9)</t>
    </r>
  </si>
  <si>
    <r>
      <t>NO. OF CHILDREN AGE  11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-14 YEARS  (10)</t>
    </r>
  </si>
  <si>
    <r>
      <t>NO. OF CHILDREN AGE  14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-18 YEARS  (11)</t>
    </r>
  </si>
  <si>
    <t>MINORITY (AGE 5-18 YEARS) (12)</t>
  </si>
  <si>
    <t>MOTHER TONGUE (13)</t>
  </si>
  <si>
    <t>STUDYING</t>
  </si>
  <si>
    <t xml:space="preserve">NOT STUDYING </t>
  </si>
  <si>
    <t>GS</t>
  </si>
  <si>
    <t>RS</t>
  </si>
  <si>
    <t>URS</t>
  </si>
  <si>
    <t>DROP OUTS</t>
  </si>
  <si>
    <t>NEVER ENROLLED</t>
  </si>
  <si>
    <t>HINDI</t>
  </si>
  <si>
    <t>PUNJABI</t>
  </si>
  <si>
    <t>URDU</t>
  </si>
  <si>
    <t>ENGLISH</t>
  </si>
  <si>
    <t>NEPALI</t>
  </si>
  <si>
    <t>TELUGU</t>
  </si>
  <si>
    <t>TAMIL</t>
  </si>
  <si>
    <t>BENGALI</t>
  </si>
  <si>
    <t>GUJARATI</t>
  </si>
  <si>
    <t>ASSAMESE</t>
  </si>
  <si>
    <t>KASHMIRI</t>
  </si>
  <si>
    <t>ORIYA</t>
  </si>
  <si>
    <t>MALAYALAM</t>
  </si>
  <si>
    <t>KANNADA</t>
  </si>
  <si>
    <t>MARATHI</t>
  </si>
  <si>
    <t>MANIPURI</t>
  </si>
  <si>
    <t>DOGRI</t>
  </si>
  <si>
    <t>MAITHILI</t>
  </si>
  <si>
    <t>KONKANI</t>
  </si>
  <si>
    <t>SINDHI</t>
  </si>
  <si>
    <t>SANSKRIT</t>
  </si>
  <si>
    <t>SANTHALI</t>
  </si>
  <si>
    <t>BODO</t>
  </si>
  <si>
    <t>TOTAL OF  LANGUAGES</t>
  </si>
  <si>
    <t>TOTAL CHILD 0-18</t>
  </si>
  <si>
    <t>TOTAL CHILD 5-18</t>
  </si>
  <si>
    <t>Error Diff</t>
  </si>
  <si>
    <t>(COLUMN NO. 7 TO 8) 1. MIGRATED RECENTLY (LAST ONE YEAR) , 2.AGE APPROPRIATE ADMISSION , 3. DISABILITY</t>
  </si>
  <si>
    <t>(COLUMN 9 TO 11) "GS"=GOVT. SCHOOLS , "RS"= RECOGANISED SCHOOLS , "URS"=UNRECOGANISED SCHOOLS</t>
  </si>
  <si>
    <t>EWS =CHILD OF A FAMILY HAVING TOTAL ANNUAL INCOME LESS THAN 1,50,000/-.</t>
  </si>
  <si>
    <t>IN AGE UPPER LIMIT OF THE RANGE IS NOT INCLUDED AND LOWER LIMIT OF THE RANGE IS INCLUDED</t>
  </si>
  <si>
    <t>M 5-11</t>
  </si>
  <si>
    <t>F 5-11</t>
  </si>
  <si>
    <t>O 5-11</t>
  </si>
  <si>
    <t xml:space="preserve">D M </t>
  </si>
  <si>
    <t>D F</t>
  </si>
  <si>
    <t xml:space="preserve"> D O</t>
  </si>
  <si>
    <t>M 11-14</t>
  </si>
  <si>
    <t>F 11-14</t>
  </si>
  <si>
    <t>O 11-14</t>
  </si>
  <si>
    <t>M 14-18</t>
  </si>
  <si>
    <t>F 14-18</t>
  </si>
  <si>
    <t>O 14-18</t>
  </si>
  <si>
    <t xml:space="preserve"> Cluster Name:-  GMSSS 46 D                       Cluster No. 1-20          Survey Area Included:-        </t>
  </si>
  <si>
    <r>
      <t>NO. OF CHILDREN AGE 14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-18                (As on 01/04/20….)      (6)</t>
    </r>
  </si>
  <si>
    <r>
      <t>NO. OF CHILDREN AGE 5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-14 REQUIRING SPECIAL FACILITIES   (7)</t>
    </r>
  </si>
  <si>
    <r>
      <t>NO. OF CHILDREN AGE 14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-18 REQUIRING SPECIAL FACILITIES (8)</t>
    </r>
  </si>
  <si>
    <r>
      <t>3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-5 YEARS</t>
    </r>
  </si>
  <si>
    <r>
      <t>5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-11 YEARS</t>
    </r>
  </si>
  <si>
    <r>
      <t>11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-14 YEARS</t>
    </r>
  </si>
  <si>
    <r>
      <t>14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-18 YEARS</t>
    </r>
  </si>
  <si>
    <r>
      <t>NO. OF CHILDREN AGE  5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-11 YEARS  (9)</t>
    </r>
  </si>
  <si>
    <r>
      <t>NO. OF CHILDREN AGE  11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-14 YEARS  (10)</t>
    </r>
  </si>
  <si>
    <r>
      <t>NO. OF CHILDREN AGE  14</t>
    </r>
    <r>
      <rPr>
        <b/>
        <vertAlign val="superscript"/>
        <sz val="8"/>
        <rFont val="Calibri"/>
      </rPr>
      <t>+</t>
    </r>
    <r>
      <rPr>
        <b/>
        <sz val="8"/>
        <rFont val="Calibri"/>
      </rPr>
      <t>-18 YEARS  (11)</t>
    </r>
  </si>
  <si>
    <t>Sr. No.</t>
  </si>
  <si>
    <t>Please Enter Survey Area Details Here (Sr. No. Wise)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</si>
</sst>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</font>
    <font>
      <sz val="8"/>
      <name val="Calibri"/>
    </font>
    <font>
      <b/>
      <sz val="14"/>
      <name val="Calibri"/>
    </font>
    <font>
      <sz val="11"/>
      <name val="Calibri"/>
    </font>
    <font>
      <b/>
      <sz val="8"/>
      <name val="Calibri"/>
    </font>
    <font>
      <sz val="11"/>
      <name val="Calibri"/>
    </font>
    <font>
      <sz val="10"/>
      <name val="Calibri"/>
    </font>
    <font>
      <b/>
      <sz val="12"/>
      <name val="Calibri"/>
    </font>
    <font>
      <b/>
      <sz val="10"/>
      <name val="Calibri"/>
    </font>
    <font>
      <b/>
      <sz val="10"/>
      <name val="Cambria"/>
    </font>
    <font>
      <b/>
      <sz val="10"/>
      <color rgb="FF202124"/>
      <name val="Arial"/>
    </font>
    <font>
      <b/>
      <sz val="11"/>
      <color rgb="FF000000"/>
      <name val="Calibri"/>
    </font>
    <font>
      <b/>
      <vertAlign val="superscript"/>
      <sz val="8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/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" fontId="5" fillId="0" borderId="0" xfId="0" applyNumberFormat="1" applyFont="1" applyAlignment="1">
      <alignment horizontal="center" vertical="center"/>
    </xf>
    <xf numFmtId="17" fontId="5" fillId="0" borderId="0" xfId="0" applyNumberFormat="1" applyFont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Font="1" applyAlignment="1">
      <alignment wrapText="1"/>
    </xf>
    <xf numFmtId="0" fontId="0" fillId="0" borderId="5" xfId="0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11" xfId="0" applyFont="1" applyBorder="1"/>
    <xf numFmtId="0" fontId="3" fillId="0" borderId="12" xfId="0" applyFont="1" applyBorder="1"/>
    <xf numFmtId="0" fontId="2" fillId="0" borderId="0" xfId="0" applyFont="1" applyAlignment="1">
      <alignment horizontal="left" vertical="center"/>
    </xf>
    <xf numFmtId="0" fontId="0" fillId="0" borderId="0" xfId="0" applyFont="1" applyAlignment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/>
    <xf numFmtId="0" fontId="7" fillId="0" borderId="3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14" xfId="0" applyFont="1" applyBorder="1"/>
    <xf numFmtId="0" fontId="3" fillId="0" borderId="15" xfId="0" applyFont="1" applyBorder="1"/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3" fillId="0" borderId="10" xfId="0" applyFont="1" applyBorder="1"/>
    <xf numFmtId="0" fontId="3" fillId="0" borderId="13" xfId="0" applyFont="1" applyBorder="1"/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112"/>
  <sheetViews>
    <sheetView workbookViewId="0"/>
  </sheetViews>
  <sheetFormatPr defaultColWidth="14.42578125" defaultRowHeight="15" customHeight="1"/>
  <cols>
    <col min="1" max="1" width="21.7109375" customWidth="1"/>
    <col min="2" max="2" width="11.7109375" customWidth="1"/>
    <col min="3" max="3" width="17.5703125" customWidth="1"/>
    <col min="4" max="4" width="17.85546875" customWidth="1"/>
    <col min="5" max="5" width="7.5703125" customWidth="1"/>
    <col min="6" max="8" width="6.5703125" customWidth="1"/>
    <col min="9" max="10" width="7.140625" customWidth="1"/>
    <col min="11" max="17" width="6.5703125" customWidth="1"/>
    <col min="18" max="18" width="7.42578125" customWidth="1"/>
    <col min="19" max="20" width="7.140625" customWidth="1"/>
    <col min="21" max="26" width="6.5703125" customWidth="1"/>
    <col min="27" max="29" width="7.42578125" customWidth="1"/>
    <col min="30" max="68" width="6.5703125" customWidth="1"/>
    <col min="69" max="69" width="6.42578125" customWidth="1"/>
    <col min="70" max="70" width="5.5703125" customWidth="1"/>
    <col min="71" max="71" width="9.28515625" customWidth="1"/>
    <col min="72" max="73" width="4.28515625" customWidth="1"/>
    <col min="74" max="74" width="6.85546875" customWidth="1"/>
    <col min="75" max="75" width="6.5703125" customWidth="1"/>
    <col min="76" max="76" width="7" customWidth="1"/>
    <col min="77" max="77" width="7.5703125" customWidth="1"/>
    <col min="78" max="78" width="4.28515625" customWidth="1"/>
    <col min="79" max="79" width="5.42578125" customWidth="1"/>
    <col min="80" max="80" width="6.5703125" customWidth="1"/>
    <col min="81" max="86" width="4.28515625" customWidth="1"/>
    <col min="87" max="88" width="6.85546875" customWidth="1"/>
    <col min="89" max="89" width="9.140625" customWidth="1"/>
    <col min="90" max="90" width="14.7109375" customWidth="1"/>
    <col min="91" max="91" width="17.7109375" customWidth="1"/>
    <col min="92" max="112" width="9.140625" customWidth="1"/>
  </cols>
  <sheetData>
    <row r="1" spans="1:106" ht="30.75" customHeight="1">
      <c r="A1" s="1"/>
      <c r="B1" s="33" t="s">
        <v>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2"/>
      <c r="CJ1" s="2"/>
      <c r="CK1" s="2"/>
      <c r="CL1" s="2"/>
      <c r="CM1" s="2"/>
      <c r="CN1" s="2"/>
      <c r="CO1" s="2"/>
      <c r="CP1" s="2"/>
    </row>
    <row r="2" spans="1:106" ht="18.7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2"/>
      <c r="CJ2" s="2"/>
      <c r="CK2" s="2"/>
      <c r="CL2" s="2"/>
      <c r="CM2" s="2"/>
      <c r="CN2" s="2"/>
      <c r="CO2" s="2"/>
      <c r="CP2" s="2"/>
    </row>
    <row r="3" spans="1:106" ht="23.25" customHeight="1">
      <c r="A3" s="44" t="s">
        <v>2</v>
      </c>
      <c r="B3" s="29" t="s">
        <v>3</v>
      </c>
      <c r="C3" s="30"/>
      <c r="D3" s="3"/>
      <c r="E3" s="47" t="s">
        <v>4</v>
      </c>
      <c r="F3" s="29" t="s">
        <v>5</v>
      </c>
      <c r="G3" s="38"/>
      <c r="H3" s="38"/>
      <c r="I3" s="30"/>
      <c r="J3" s="26" t="s">
        <v>6</v>
      </c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8"/>
      <c r="AD3" s="26" t="s">
        <v>7</v>
      </c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8"/>
      <c r="AT3" s="26" t="s">
        <v>8</v>
      </c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8"/>
      <c r="BJ3" s="26" t="s">
        <v>9</v>
      </c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8"/>
      <c r="BV3" s="26" t="s">
        <v>10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8"/>
      <c r="CI3" s="4"/>
      <c r="CJ3" s="4"/>
      <c r="CK3" s="4"/>
      <c r="CL3" s="4"/>
      <c r="CM3" s="4"/>
      <c r="CN3" s="4"/>
      <c r="CO3" s="4"/>
      <c r="CP3" s="4"/>
    </row>
    <row r="4" spans="1:106" ht="18.75" customHeight="1">
      <c r="A4" s="45"/>
      <c r="B4" s="31"/>
      <c r="C4" s="32"/>
      <c r="D4" s="3"/>
      <c r="E4" s="45"/>
      <c r="F4" s="31"/>
      <c r="G4" s="36"/>
      <c r="H4" s="36"/>
      <c r="I4" s="32"/>
      <c r="J4" s="26" t="s">
        <v>11</v>
      </c>
      <c r="K4" s="27"/>
      <c r="L4" s="27"/>
      <c r="M4" s="28"/>
      <c r="N4" s="26" t="s">
        <v>12</v>
      </c>
      <c r="O4" s="27"/>
      <c r="P4" s="27"/>
      <c r="Q4" s="28"/>
      <c r="R4" s="26" t="s">
        <v>13</v>
      </c>
      <c r="S4" s="27"/>
      <c r="T4" s="27"/>
      <c r="U4" s="28"/>
      <c r="V4" s="26" t="s">
        <v>14</v>
      </c>
      <c r="W4" s="27"/>
      <c r="X4" s="27"/>
      <c r="Y4" s="28"/>
      <c r="Z4" s="26" t="s">
        <v>15</v>
      </c>
      <c r="AA4" s="27"/>
      <c r="AB4" s="27"/>
      <c r="AC4" s="28"/>
      <c r="AD4" s="26" t="s">
        <v>16</v>
      </c>
      <c r="AE4" s="27"/>
      <c r="AF4" s="27"/>
      <c r="AG4" s="28"/>
      <c r="AH4" s="26" t="s">
        <v>17</v>
      </c>
      <c r="AI4" s="27"/>
      <c r="AJ4" s="27"/>
      <c r="AK4" s="28"/>
      <c r="AL4" s="26" t="s">
        <v>18</v>
      </c>
      <c r="AM4" s="27"/>
      <c r="AN4" s="27"/>
      <c r="AO4" s="28"/>
      <c r="AP4" s="26" t="s">
        <v>19</v>
      </c>
      <c r="AQ4" s="27"/>
      <c r="AR4" s="27"/>
      <c r="AS4" s="28"/>
      <c r="AT4" s="26" t="s">
        <v>16</v>
      </c>
      <c r="AU4" s="27"/>
      <c r="AV4" s="27"/>
      <c r="AW4" s="28"/>
      <c r="AX4" s="26" t="s">
        <v>17</v>
      </c>
      <c r="AY4" s="27"/>
      <c r="AZ4" s="27"/>
      <c r="BA4" s="28"/>
      <c r="BB4" s="26" t="s">
        <v>18</v>
      </c>
      <c r="BC4" s="27"/>
      <c r="BD4" s="27"/>
      <c r="BE4" s="28"/>
      <c r="BF4" s="26" t="s">
        <v>19</v>
      </c>
      <c r="BG4" s="27"/>
      <c r="BH4" s="27"/>
      <c r="BI4" s="28"/>
      <c r="BJ4" s="26">
        <v>1</v>
      </c>
      <c r="BK4" s="27"/>
      <c r="BL4" s="28"/>
      <c r="BM4" s="26">
        <v>2</v>
      </c>
      <c r="BN4" s="27"/>
      <c r="BO4" s="28"/>
      <c r="BP4" s="26">
        <v>3</v>
      </c>
      <c r="BQ4" s="27"/>
      <c r="BR4" s="28"/>
      <c r="BS4" s="26" t="s">
        <v>20</v>
      </c>
      <c r="BT4" s="27"/>
      <c r="BU4" s="28"/>
      <c r="BV4" s="26">
        <v>1</v>
      </c>
      <c r="BW4" s="27"/>
      <c r="BX4" s="28"/>
      <c r="BY4" s="26">
        <v>2</v>
      </c>
      <c r="BZ4" s="27"/>
      <c r="CA4" s="28"/>
      <c r="CB4" s="26">
        <v>3</v>
      </c>
      <c r="CC4" s="27"/>
      <c r="CD4" s="28"/>
      <c r="CE4" s="26" t="s">
        <v>20</v>
      </c>
      <c r="CF4" s="27"/>
      <c r="CG4" s="27"/>
      <c r="CH4" s="28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</row>
    <row r="5" spans="1:106" ht="59.25" customHeight="1">
      <c r="A5" s="46"/>
      <c r="B5" s="3" t="s">
        <v>21</v>
      </c>
      <c r="C5" s="3" t="s">
        <v>22</v>
      </c>
      <c r="D5" s="3" t="s">
        <v>23</v>
      </c>
      <c r="E5" s="46"/>
      <c r="F5" s="5" t="s">
        <v>24</v>
      </c>
      <c r="G5" s="5" t="s">
        <v>25</v>
      </c>
      <c r="H5" s="5" t="s">
        <v>26</v>
      </c>
      <c r="I5" s="5" t="s">
        <v>20</v>
      </c>
      <c r="J5" s="5" t="s">
        <v>24</v>
      </c>
      <c r="K5" s="5" t="s">
        <v>25</v>
      </c>
      <c r="L5" s="5" t="s">
        <v>26</v>
      </c>
      <c r="M5" s="5" t="s">
        <v>20</v>
      </c>
      <c r="N5" s="5" t="s">
        <v>24</v>
      </c>
      <c r="O5" s="5" t="s">
        <v>25</v>
      </c>
      <c r="P5" s="5" t="s">
        <v>27</v>
      </c>
      <c r="Q5" s="5" t="s">
        <v>20</v>
      </c>
      <c r="R5" s="5" t="s">
        <v>24</v>
      </c>
      <c r="S5" s="5" t="s">
        <v>25</v>
      </c>
      <c r="T5" s="5" t="s">
        <v>27</v>
      </c>
      <c r="U5" s="5" t="s">
        <v>20</v>
      </c>
      <c r="V5" s="5" t="s">
        <v>24</v>
      </c>
      <c r="W5" s="5" t="s">
        <v>25</v>
      </c>
      <c r="X5" s="5" t="s">
        <v>26</v>
      </c>
      <c r="Y5" s="5" t="s">
        <v>20</v>
      </c>
      <c r="Z5" s="5" t="s">
        <v>24</v>
      </c>
      <c r="AA5" s="5" t="s">
        <v>25</v>
      </c>
      <c r="AB5" s="5" t="s">
        <v>26</v>
      </c>
      <c r="AC5" s="5" t="s">
        <v>20</v>
      </c>
      <c r="AD5" s="5" t="s">
        <v>24</v>
      </c>
      <c r="AE5" s="5" t="s">
        <v>25</v>
      </c>
      <c r="AF5" s="5" t="s">
        <v>26</v>
      </c>
      <c r="AG5" s="5" t="s">
        <v>20</v>
      </c>
      <c r="AH5" s="5" t="s">
        <v>24</v>
      </c>
      <c r="AI5" s="5" t="s">
        <v>25</v>
      </c>
      <c r="AJ5" s="5" t="s">
        <v>26</v>
      </c>
      <c r="AK5" s="5" t="s">
        <v>20</v>
      </c>
      <c r="AL5" s="5" t="s">
        <v>24</v>
      </c>
      <c r="AM5" s="5" t="s">
        <v>25</v>
      </c>
      <c r="AN5" s="5" t="s">
        <v>26</v>
      </c>
      <c r="AO5" s="5" t="s">
        <v>20</v>
      </c>
      <c r="AP5" s="5" t="s">
        <v>24</v>
      </c>
      <c r="AQ5" s="5" t="s">
        <v>25</v>
      </c>
      <c r="AR5" s="5" t="s">
        <v>26</v>
      </c>
      <c r="AS5" s="5" t="s">
        <v>20</v>
      </c>
      <c r="AT5" s="5" t="s">
        <v>24</v>
      </c>
      <c r="AU5" s="5" t="s">
        <v>25</v>
      </c>
      <c r="AV5" s="5" t="s">
        <v>26</v>
      </c>
      <c r="AW5" s="5" t="s">
        <v>20</v>
      </c>
      <c r="AX5" s="5" t="s">
        <v>24</v>
      </c>
      <c r="AY5" s="5" t="s">
        <v>25</v>
      </c>
      <c r="AZ5" s="5" t="s">
        <v>26</v>
      </c>
      <c r="BA5" s="5" t="s">
        <v>20</v>
      </c>
      <c r="BB5" s="5" t="s">
        <v>24</v>
      </c>
      <c r="BC5" s="5" t="s">
        <v>25</v>
      </c>
      <c r="BD5" s="5" t="s">
        <v>26</v>
      </c>
      <c r="BE5" s="5" t="s">
        <v>20</v>
      </c>
      <c r="BF5" s="5" t="s">
        <v>24</v>
      </c>
      <c r="BG5" s="5" t="s">
        <v>25</v>
      </c>
      <c r="BH5" s="5" t="s">
        <v>26</v>
      </c>
      <c r="BI5" s="5" t="s">
        <v>20</v>
      </c>
      <c r="BJ5" s="5" t="s">
        <v>24</v>
      </c>
      <c r="BK5" s="5" t="s">
        <v>25</v>
      </c>
      <c r="BL5" s="5" t="s">
        <v>28</v>
      </c>
      <c r="BM5" s="5" t="s">
        <v>24</v>
      </c>
      <c r="BN5" s="5" t="s">
        <v>25</v>
      </c>
      <c r="BO5" s="5" t="s">
        <v>28</v>
      </c>
      <c r="BP5" s="5" t="s">
        <v>24</v>
      </c>
      <c r="BQ5" s="5" t="s">
        <v>25</v>
      </c>
      <c r="BR5" s="5" t="s">
        <v>28</v>
      </c>
      <c r="BS5" s="5" t="s">
        <v>24</v>
      </c>
      <c r="BT5" s="5" t="s">
        <v>25</v>
      </c>
      <c r="BU5" s="5" t="s">
        <v>28</v>
      </c>
      <c r="BV5" s="5" t="s">
        <v>24</v>
      </c>
      <c r="BW5" s="5" t="s">
        <v>25</v>
      </c>
      <c r="BX5" s="5" t="s">
        <v>28</v>
      </c>
      <c r="BY5" s="5" t="s">
        <v>24</v>
      </c>
      <c r="BZ5" s="5" t="s">
        <v>25</v>
      </c>
      <c r="CA5" s="5" t="s">
        <v>28</v>
      </c>
      <c r="CB5" s="5" t="s">
        <v>24</v>
      </c>
      <c r="CC5" s="5" t="s">
        <v>25</v>
      </c>
      <c r="CD5" s="5" t="s">
        <v>28</v>
      </c>
      <c r="CE5" s="5" t="s">
        <v>29</v>
      </c>
      <c r="CF5" s="6" t="s">
        <v>25</v>
      </c>
      <c r="CG5" s="5" t="s">
        <v>28</v>
      </c>
      <c r="CH5" s="5" t="s">
        <v>20</v>
      </c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</row>
    <row r="6" spans="1:106" ht="47.25" customHeight="1">
      <c r="A6" s="7" t="s">
        <v>30</v>
      </c>
      <c r="B6" s="3">
        <v>3001</v>
      </c>
      <c r="C6" s="3">
        <v>4626</v>
      </c>
      <c r="D6" s="3" t="s">
        <v>31</v>
      </c>
      <c r="E6" s="3">
        <v>2323</v>
      </c>
      <c r="F6" s="3">
        <v>4396</v>
      </c>
      <c r="G6" s="3">
        <v>4144</v>
      </c>
      <c r="H6" s="3">
        <v>0</v>
      </c>
      <c r="I6" s="3">
        <f t="shared" ref="I6:I25" si="0">F6+G6+H6</f>
        <v>8540</v>
      </c>
      <c r="J6" s="3">
        <v>83</v>
      </c>
      <c r="K6" s="3">
        <v>68</v>
      </c>
      <c r="L6" s="3">
        <v>0</v>
      </c>
      <c r="M6" s="3">
        <f t="shared" ref="M6:M25" si="1">J6+K6+L6</f>
        <v>151</v>
      </c>
      <c r="N6" s="3">
        <v>79</v>
      </c>
      <c r="O6" s="3">
        <v>77</v>
      </c>
      <c r="P6" s="3">
        <v>0</v>
      </c>
      <c r="Q6" s="3">
        <f t="shared" ref="Q6:Q25" si="2">N6+O6+P6</f>
        <v>156</v>
      </c>
      <c r="R6" s="3">
        <v>274</v>
      </c>
      <c r="S6" s="3">
        <v>218</v>
      </c>
      <c r="T6" s="3">
        <v>0</v>
      </c>
      <c r="U6" s="3">
        <f t="shared" ref="U6:U25" si="3">R6+S6+T6</f>
        <v>492</v>
      </c>
      <c r="V6" s="3">
        <v>178</v>
      </c>
      <c r="W6" s="3">
        <v>150</v>
      </c>
      <c r="X6" s="3">
        <v>0</v>
      </c>
      <c r="Y6" s="3">
        <f t="shared" ref="Y6:Y25" si="4">V6+W6+X6</f>
        <v>328</v>
      </c>
      <c r="Z6" s="3">
        <v>271</v>
      </c>
      <c r="AA6" s="3">
        <v>221</v>
      </c>
      <c r="AB6" s="3">
        <v>0</v>
      </c>
      <c r="AC6" s="3">
        <f t="shared" ref="AC6:AC25" si="5">Z6+AA6+AB6</f>
        <v>492</v>
      </c>
      <c r="AD6" s="3">
        <v>58</v>
      </c>
      <c r="AE6" s="3">
        <v>71</v>
      </c>
      <c r="AF6" s="3">
        <v>0</v>
      </c>
      <c r="AG6" s="3">
        <f t="shared" ref="AG6:AG25" si="6">AD6+AE6+AF6</f>
        <v>129</v>
      </c>
      <c r="AH6" s="3">
        <v>28</v>
      </c>
      <c r="AI6" s="3">
        <v>19</v>
      </c>
      <c r="AJ6" s="3">
        <v>0</v>
      </c>
      <c r="AK6" s="3">
        <f t="shared" ref="AK6:AK25" si="7">AH6+AI6+AJ6</f>
        <v>47</v>
      </c>
      <c r="AL6" s="3">
        <v>0</v>
      </c>
      <c r="AM6" s="3">
        <v>0</v>
      </c>
      <c r="AN6" s="3">
        <v>0</v>
      </c>
      <c r="AO6" s="3">
        <f t="shared" ref="AO6:AO25" si="8">AL6+AM6+AN6</f>
        <v>0</v>
      </c>
      <c r="AP6" s="3">
        <v>2</v>
      </c>
      <c r="AQ6" s="3">
        <v>0</v>
      </c>
      <c r="AR6" s="3">
        <v>0</v>
      </c>
      <c r="AS6" s="3">
        <f t="shared" ref="AS6:AS25" si="9">AP6+AQ6+AR6</f>
        <v>2</v>
      </c>
      <c r="AT6" s="3">
        <v>29</v>
      </c>
      <c r="AU6" s="3">
        <v>25</v>
      </c>
      <c r="AV6" s="3">
        <v>0</v>
      </c>
      <c r="AW6" s="3">
        <f t="shared" ref="AW6:AW25" si="10">AT6+AU6+AV6</f>
        <v>54</v>
      </c>
      <c r="AX6" s="3">
        <v>13</v>
      </c>
      <c r="AY6" s="3">
        <v>13</v>
      </c>
      <c r="AZ6" s="3">
        <v>0</v>
      </c>
      <c r="BA6" s="3">
        <f t="shared" ref="BA6:BA25" si="11">AX6+AY6+AZ6</f>
        <v>26</v>
      </c>
      <c r="BB6" s="3">
        <v>0</v>
      </c>
      <c r="BC6" s="3">
        <v>0</v>
      </c>
      <c r="BD6" s="3">
        <v>0</v>
      </c>
      <c r="BE6" s="3">
        <f t="shared" ref="BE6:BE25" si="12">BB6+BC6+BD6</f>
        <v>0</v>
      </c>
      <c r="BF6" s="3">
        <v>1</v>
      </c>
      <c r="BG6" s="3">
        <v>0</v>
      </c>
      <c r="BH6" s="3">
        <v>0</v>
      </c>
      <c r="BI6" s="3">
        <f t="shared" ref="BI6:BI25" si="13">BF6+BG6+BH6</f>
        <v>1</v>
      </c>
      <c r="BJ6" s="3">
        <v>0</v>
      </c>
      <c r="BK6" s="3">
        <v>0</v>
      </c>
      <c r="BL6" s="3">
        <v>0</v>
      </c>
      <c r="BM6" s="3">
        <v>2</v>
      </c>
      <c r="BN6" s="3">
        <v>0</v>
      </c>
      <c r="BO6" s="3">
        <v>0</v>
      </c>
      <c r="BP6" s="3">
        <v>1</v>
      </c>
      <c r="BQ6" s="3">
        <v>1</v>
      </c>
      <c r="BR6" s="3">
        <v>0</v>
      </c>
      <c r="BS6" s="3">
        <f t="shared" ref="BS6:BU6" si="14">BJ6+BM6+BP6</f>
        <v>3</v>
      </c>
      <c r="BT6" s="3">
        <f t="shared" si="14"/>
        <v>1</v>
      </c>
      <c r="BU6" s="3">
        <f t="shared" si="14"/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3">
        <f t="shared" ref="CE6:CG6" si="15">BV6+BY6+CB6</f>
        <v>0</v>
      </c>
      <c r="CF6" s="3">
        <f t="shared" si="15"/>
        <v>0</v>
      </c>
      <c r="CG6" s="3">
        <f t="shared" si="15"/>
        <v>0</v>
      </c>
      <c r="CH6" s="3">
        <f t="shared" ref="CH6:CH25" si="16">CE6+CF6+CG6</f>
        <v>0</v>
      </c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</row>
    <row r="7" spans="1:106" ht="42" customHeight="1">
      <c r="A7" s="7" t="s">
        <v>32</v>
      </c>
      <c r="B7" s="8" t="s">
        <v>33</v>
      </c>
      <c r="C7" s="8" t="s">
        <v>34</v>
      </c>
      <c r="D7" s="3" t="s">
        <v>35</v>
      </c>
      <c r="E7" s="3">
        <v>750</v>
      </c>
      <c r="F7" s="3">
        <v>810</v>
      </c>
      <c r="G7" s="3">
        <v>790</v>
      </c>
      <c r="H7" s="3">
        <v>0</v>
      </c>
      <c r="I7" s="3">
        <f t="shared" si="0"/>
        <v>1600</v>
      </c>
      <c r="J7" s="3">
        <v>52</v>
      </c>
      <c r="K7" s="3">
        <v>41</v>
      </c>
      <c r="L7" s="3">
        <v>0</v>
      </c>
      <c r="M7" s="3">
        <f t="shared" si="1"/>
        <v>93</v>
      </c>
      <c r="N7" s="3">
        <v>44</v>
      </c>
      <c r="O7" s="3">
        <v>35</v>
      </c>
      <c r="P7" s="3">
        <v>0</v>
      </c>
      <c r="Q7" s="3">
        <f t="shared" si="2"/>
        <v>79</v>
      </c>
      <c r="R7" s="3">
        <v>162</v>
      </c>
      <c r="S7" s="3">
        <v>141</v>
      </c>
      <c r="T7" s="3">
        <v>0</v>
      </c>
      <c r="U7" s="3">
        <f t="shared" si="3"/>
        <v>303</v>
      </c>
      <c r="V7" s="3">
        <v>114</v>
      </c>
      <c r="W7" s="3">
        <v>95</v>
      </c>
      <c r="X7" s="3">
        <v>0</v>
      </c>
      <c r="Y7" s="3">
        <f t="shared" si="4"/>
        <v>209</v>
      </c>
      <c r="Z7" s="3">
        <v>190</v>
      </c>
      <c r="AA7" s="3">
        <v>146</v>
      </c>
      <c r="AB7" s="3">
        <v>0</v>
      </c>
      <c r="AC7" s="3">
        <f t="shared" si="5"/>
        <v>336</v>
      </c>
      <c r="AD7" s="3">
        <v>21</v>
      </c>
      <c r="AE7" s="3">
        <v>26</v>
      </c>
      <c r="AF7" s="3">
        <v>0</v>
      </c>
      <c r="AG7" s="3">
        <f t="shared" si="6"/>
        <v>47</v>
      </c>
      <c r="AH7" s="3">
        <v>23</v>
      </c>
      <c r="AI7" s="3">
        <v>18</v>
      </c>
      <c r="AJ7" s="3">
        <v>0</v>
      </c>
      <c r="AK7" s="3">
        <f t="shared" si="7"/>
        <v>41</v>
      </c>
      <c r="AL7" s="3">
        <v>1</v>
      </c>
      <c r="AM7" s="3">
        <v>2</v>
      </c>
      <c r="AN7" s="3">
        <v>0</v>
      </c>
      <c r="AO7" s="3">
        <f t="shared" si="8"/>
        <v>3</v>
      </c>
      <c r="AP7" s="3">
        <v>1</v>
      </c>
      <c r="AQ7" s="3">
        <v>0</v>
      </c>
      <c r="AR7" s="3">
        <v>0</v>
      </c>
      <c r="AS7" s="3">
        <f t="shared" si="9"/>
        <v>1</v>
      </c>
      <c r="AT7" s="3">
        <v>15</v>
      </c>
      <c r="AU7" s="3">
        <v>16</v>
      </c>
      <c r="AV7" s="3">
        <v>0</v>
      </c>
      <c r="AW7" s="3">
        <f t="shared" si="10"/>
        <v>31</v>
      </c>
      <c r="AX7" s="3">
        <v>12</v>
      </c>
      <c r="AY7" s="3">
        <v>14</v>
      </c>
      <c r="AZ7" s="3">
        <v>0</v>
      </c>
      <c r="BA7" s="3">
        <f t="shared" si="11"/>
        <v>26</v>
      </c>
      <c r="BB7" s="3">
        <v>0</v>
      </c>
      <c r="BC7" s="3">
        <v>0</v>
      </c>
      <c r="BD7" s="3">
        <v>0</v>
      </c>
      <c r="BE7" s="3">
        <f t="shared" si="12"/>
        <v>0</v>
      </c>
      <c r="BF7" s="3">
        <v>0</v>
      </c>
      <c r="BG7" s="3">
        <v>0</v>
      </c>
      <c r="BH7" s="3">
        <v>0</v>
      </c>
      <c r="BI7" s="3">
        <f t="shared" si="13"/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f t="shared" ref="BS7:BU7" si="17">BJ7+BM7+BP7</f>
        <v>0</v>
      </c>
      <c r="BT7" s="3">
        <f t="shared" si="17"/>
        <v>0</v>
      </c>
      <c r="BU7" s="3">
        <f t="shared" si="17"/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3">
        <f t="shared" ref="CE7:CG7" si="18">BV7+BY7+CB7</f>
        <v>0</v>
      </c>
      <c r="CF7" s="3">
        <f t="shared" si="18"/>
        <v>0</v>
      </c>
      <c r="CG7" s="3">
        <f t="shared" si="18"/>
        <v>0</v>
      </c>
      <c r="CH7" s="3">
        <f t="shared" si="16"/>
        <v>0</v>
      </c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</row>
    <row r="8" spans="1:106" ht="36" customHeight="1">
      <c r="A8" s="7" t="s">
        <v>36</v>
      </c>
      <c r="B8" s="3" t="s">
        <v>37</v>
      </c>
      <c r="C8" s="3" t="s">
        <v>38</v>
      </c>
      <c r="D8" s="3" t="s">
        <v>39</v>
      </c>
      <c r="E8" s="3">
        <v>1250</v>
      </c>
      <c r="F8" s="3">
        <v>623</v>
      </c>
      <c r="G8" s="3">
        <v>503</v>
      </c>
      <c r="H8" s="3">
        <v>0</v>
      </c>
      <c r="I8" s="3">
        <f t="shared" si="0"/>
        <v>1126</v>
      </c>
      <c r="J8" s="3">
        <v>58</v>
      </c>
      <c r="K8" s="3">
        <v>44</v>
      </c>
      <c r="L8" s="3">
        <v>0</v>
      </c>
      <c r="M8" s="3">
        <f t="shared" si="1"/>
        <v>102</v>
      </c>
      <c r="N8" s="3">
        <v>73</v>
      </c>
      <c r="O8" s="3">
        <v>52</v>
      </c>
      <c r="P8" s="3">
        <v>0</v>
      </c>
      <c r="Q8" s="3">
        <f t="shared" si="2"/>
        <v>125</v>
      </c>
      <c r="R8" s="3">
        <v>193</v>
      </c>
      <c r="S8" s="3">
        <v>187</v>
      </c>
      <c r="T8" s="3">
        <v>0</v>
      </c>
      <c r="U8" s="3">
        <f t="shared" si="3"/>
        <v>380</v>
      </c>
      <c r="V8" s="3">
        <v>123</v>
      </c>
      <c r="W8" s="3">
        <v>94</v>
      </c>
      <c r="X8" s="3">
        <v>0</v>
      </c>
      <c r="Y8" s="3">
        <f t="shared" si="4"/>
        <v>217</v>
      </c>
      <c r="Z8" s="3">
        <v>176</v>
      </c>
      <c r="AA8" s="3">
        <v>126</v>
      </c>
      <c r="AB8" s="3">
        <v>0</v>
      </c>
      <c r="AC8" s="3">
        <f t="shared" si="5"/>
        <v>302</v>
      </c>
      <c r="AD8" s="3">
        <v>112</v>
      </c>
      <c r="AE8" s="3">
        <v>100</v>
      </c>
      <c r="AF8" s="3">
        <v>0</v>
      </c>
      <c r="AG8" s="3">
        <f t="shared" si="6"/>
        <v>212</v>
      </c>
      <c r="AH8" s="3">
        <v>20</v>
      </c>
      <c r="AI8" s="3">
        <v>18</v>
      </c>
      <c r="AJ8" s="3">
        <v>0</v>
      </c>
      <c r="AK8" s="3">
        <f t="shared" si="7"/>
        <v>38</v>
      </c>
      <c r="AL8" s="3">
        <v>66</v>
      </c>
      <c r="AM8" s="3">
        <v>62</v>
      </c>
      <c r="AN8" s="3">
        <v>0</v>
      </c>
      <c r="AO8" s="3">
        <f t="shared" si="8"/>
        <v>128</v>
      </c>
      <c r="AP8" s="3">
        <v>1</v>
      </c>
      <c r="AQ8" s="3">
        <v>1</v>
      </c>
      <c r="AR8" s="3">
        <v>0</v>
      </c>
      <c r="AS8" s="3">
        <f t="shared" si="9"/>
        <v>2</v>
      </c>
      <c r="AT8" s="3">
        <v>53</v>
      </c>
      <c r="AU8" s="3">
        <v>39</v>
      </c>
      <c r="AV8" s="3">
        <v>0</v>
      </c>
      <c r="AW8" s="3">
        <f t="shared" si="10"/>
        <v>92</v>
      </c>
      <c r="AX8" s="3">
        <v>8</v>
      </c>
      <c r="AY8" s="3">
        <v>4</v>
      </c>
      <c r="AZ8" s="3">
        <v>0</v>
      </c>
      <c r="BA8" s="3">
        <f t="shared" si="11"/>
        <v>12</v>
      </c>
      <c r="BB8" s="3">
        <v>36</v>
      </c>
      <c r="BC8" s="3">
        <v>29</v>
      </c>
      <c r="BD8" s="3">
        <v>0</v>
      </c>
      <c r="BE8" s="3">
        <f t="shared" si="12"/>
        <v>65</v>
      </c>
      <c r="BF8" s="3">
        <v>1</v>
      </c>
      <c r="BG8" s="3">
        <v>1</v>
      </c>
      <c r="BH8" s="3">
        <v>0</v>
      </c>
      <c r="BI8" s="3">
        <f t="shared" si="13"/>
        <v>2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1</v>
      </c>
      <c r="BQ8" s="3">
        <v>1</v>
      </c>
      <c r="BR8" s="3">
        <v>0</v>
      </c>
      <c r="BS8" s="3">
        <f t="shared" ref="BS8:BU8" si="19">BJ8+BM8+BP8</f>
        <v>1</v>
      </c>
      <c r="BT8" s="3">
        <f t="shared" si="19"/>
        <v>1</v>
      </c>
      <c r="BU8" s="3">
        <f t="shared" si="19"/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3">
        <f t="shared" ref="CE8:CG8" si="20">BV8+BY8+CB8</f>
        <v>0</v>
      </c>
      <c r="CF8" s="3">
        <f t="shared" si="20"/>
        <v>0</v>
      </c>
      <c r="CG8" s="3">
        <f t="shared" si="20"/>
        <v>0</v>
      </c>
      <c r="CH8" s="3">
        <f t="shared" si="16"/>
        <v>0</v>
      </c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</row>
    <row r="9" spans="1:106" ht="36" customHeight="1">
      <c r="A9" s="3" t="s">
        <v>40</v>
      </c>
      <c r="B9" s="3">
        <v>1</v>
      </c>
      <c r="C9" s="3">
        <v>1900</v>
      </c>
      <c r="D9" s="3" t="s">
        <v>41</v>
      </c>
      <c r="E9" s="3">
        <v>1669</v>
      </c>
      <c r="F9" s="3">
        <v>2951</v>
      </c>
      <c r="G9" s="3">
        <v>3091</v>
      </c>
      <c r="H9" s="3">
        <v>0</v>
      </c>
      <c r="I9" s="3">
        <f t="shared" si="0"/>
        <v>6042</v>
      </c>
      <c r="J9" s="3">
        <v>38</v>
      </c>
      <c r="K9" s="3">
        <v>46</v>
      </c>
      <c r="L9" s="3">
        <v>0</v>
      </c>
      <c r="M9" s="3">
        <f t="shared" si="1"/>
        <v>84</v>
      </c>
      <c r="N9" s="3">
        <v>35</v>
      </c>
      <c r="O9" s="3">
        <v>47</v>
      </c>
      <c r="P9" s="3">
        <v>0</v>
      </c>
      <c r="Q9" s="3">
        <f t="shared" si="2"/>
        <v>82</v>
      </c>
      <c r="R9" s="3">
        <v>174</v>
      </c>
      <c r="S9" s="3">
        <v>161</v>
      </c>
      <c r="T9" s="3">
        <v>0</v>
      </c>
      <c r="U9" s="3">
        <f t="shared" si="3"/>
        <v>335</v>
      </c>
      <c r="V9" s="3">
        <v>102</v>
      </c>
      <c r="W9" s="3">
        <v>98</v>
      </c>
      <c r="X9" s="3">
        <v>0</v>
      </c>
      <c r="Y9" s="3">
        <f t="shared" si="4"/>
        <v>200</v>
      </c>
      <c r="Z9" s="3">
        <v>149</v>
      </c>
      <c r="AA9" s="3">
        <v>141</v>
      </c>
      <c r="AB9" s="3">
        <v>0</v>
      </c>
      <c r="AC9" s="3">
        <f t="shared" si="5"/>
        <v>290</v>
      </c>
      <c r="AD9" s="3">
        <v>12</v>
      </c>
      <c r="AE9" s="3">
        <v>10</v>
      </c>
      <c r="AF9" s="3">
        <v>0</v>
      </c>
      <c r="AG9" s="3">
        <f t="shared" si="6"/>
        <v>22</v>
      </c>
      <c r="AH9" s="3">
        <v>4</v>
      </c>
      <c r="AI9" s="3">
        <v>3</v>
      </c>
      <c r="AJ9" s="3">
        <v>0</v>
      </c>
      <c r="AK9" s="3">
        <f t="shared" si="7"/>
        <v>7</v>
      </c>
      <c r="AL9" s="3">
        <v>0</v>
      </c>
      <c r="AM9" s="3">
        <v>0</v>
      </c>
      <c r="AN9" s="3">
        <v>0</v>
      </c>
      <c r="AO9" s="3">
        <f t="shared" si="8"/>
        <v>0</v>
      </c>
      <c r="AP9" s="3">
        <v>0</v>
      </c>
      <c r="AQ9" s="3">
        <v>3</v>
      </c>
      <c r="AR9" s="3">
        <v>0</v>
      </c>
      <c r="AS9" s="3">
        <f t="shared" si="9"/>
        <v>3</v>
      </c>
      <c r="AT9" s="3">
        <v>5</v>
      </c>
      <c r="AU9" s="3">
        <v>5</v>
      </c>
      <c r="AV9" s="3">
        <v>0</v>
      </c>
      <c r="AW9" s="3">
        <f t="shared" si="10"/>
        <v>10</v>
      </c>
      <c r="AX9" s="3">
        <v>5</v>
      </c>
      <c r="AY9" s="3">
        <v>5</v>
      </c>
      <c r="AZ9" s="3">
        <v>0</v>
      </c>
      <c r="BA9" s="3">
        <f t="shared" si="11"/>
        <v>10</v>
      </c>
      <c r="BB9" s="3">
        <v>0</v>
      </c>
      <c r="BC9" s="3">
        <v>0</v>
      </c>
      <c r="BD9" s="3">
        <v>0</v>
      </c>
      <c r="BE9" s="3">
        <f t="shared" si="12"/>
        <v>0</v>
      </c>
      <c r="BF9" s="3">
        <v>0</v>
      </c>
      <c r="BG9" s="3">
        <v>0</v>
      </c>
      <c r="BH9" s="3">
        <v>0</v>
      </c>
      <c r="BI9" s="3">
        <f t="shared" si="13"/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f t="shared" ref="BS9:BU9" si="21">BJ9+BM9+BP9</f>
        <v>0</v>
      </c>
      <c r="BT9" s="3">
        <f t="shared" si="21"/>
        <v>0</v>
      </c>
      <c r="BU9" s="3">
        <f t="shared" si="21"/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f t="shared" ref="CE9:CG9" si="22">BV9+BY9+CB9</f>
        <v>0</v>
      </c>
      <c r="CF9" s="3">
        <f t="shared" si="22"/>
        <v>0</v>
      </c>
      <c r="CG9" s="3">
        <f t="shared" si="22"/>
        <v>0</v>
      </c>
      <c r="CH9" s="3">
        <f t="shared" si="16"/>
        <v>0</v>
      </c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</row>
    <row r="10" spans="1:106" ht="36" customHeight="1">
      <c r="A10" s="7" t="s">
        <v>42</v>
      </c>
      <c r="B10" s="3">
        <v>1</v>
      </c>
      <c r="C10" s="3" t="s">
        <v>43</v>
      </c>
      <c r="D10" s="3" t="s">
        <v>44</v>
      </c>
      <c r="E10" s="3">
        <v>1774</v>
      </c>
      <c r="F10" s="3">
        <v>3505</v>
      </c>
      <c r="G10" s="3">
        <v>3308</v>
      </c>
      <c r="H10" s="3">
        <v>0</v>
      </c>
      <c r="I10" s="3">
        <f t="shared" si="0"/>
        <v>6813</v>
      </c>
      <c r="J10" s="3">
        <v>45</v>
      </c>
      <c r="K10" s="3">
        <v>41</v>
      </c>
      <c r="L10" s="3">
        <v>0</v>
      </c>
      <c r="M10" s="3">
        <f t="shared" si="1"/>
        <v>86</v>
      </c>
      <c r="N10" s="3">
        <v>76</v>
      </c>
      <c r="O10" s="3">
        <v>64</v>
      </c>
      <c r="P10" s="3">
        <v>0</v>
      </c>
      <c r="Q10" s="3">
        <f t="shared" si="2"/>
        <v>140</v>
      </c>
      <c r="R10" s="3">
        <v>241</v>
      </c>
      <c r="S10" s="3">
        <v>215</v>
      </c>
      <c r="T10" s="3">
        <v>0</v>
      </c>
      <c r="U10" s="3">
        <f t="shared" si="3"/>
        <v>456</v>
      </c>
      <c r="V10" s="3">
        <v>149</v>
      </c>
      <c r="W10" s="3">
        <v>117</v>
      </c>
      <c r="X10" s="3">
        <v>0</v>
      </c>
      <c r="Y10" s="3">
        <f t="shared" si="4"/>
        <v>266</v>
      </c>
      <c r="Z10" s="3">
        <v>201</v>
      </c>
      <c r="AA10" s="3">
        <v>182</v>
      </c>
      <c r="AB10" s="3">
        <v>0</v>
      </c>
      <c r="AC10" s="3">
        <f t="shared" si="5"/>
        <v>383</v>
      </c>
      <c r="AD10" s="3">
        <v>43</v>
      </c>
      <c r="AE10" s="3">
        <v>47</v>
      </c>
      <c r="AF10" s="3">
        <v>0</v>
      </c>
      <c r="AG10" s="3">
        <f t="shared" si="6"/>
        <v>90</v>
      </c>
      <c r="AH10" s="3">
        <v>37</v>
      </c>
      <c r="AI10" s="3">
        <v>22</v>
      </c>
      <c r="AJ10" s="3">
        <v>0</v>
      </c>
      <c r="AK10" s="3">
        <f t="shared" si="7"/>
        <v>59</v>
      </c>
      <c r="AL10" s="3">
        <v>0</v>
      </c>
      <c r="AM10" s="3">
        <v>0</v>
      </c>
      <c r="AN10" s="3">
        <v>0</v>
      </c>
      <c r="AO10" s="3">
        <f t="shared" si="8"/>
        <v>0</v>
      </c>
      <c r="AP10" s="3">
        <v>0</v>
      </c>
      <c r="AQ10" s="3">
        <v>0</v>
      </c>
      <c r="AR10" s="3">
        <v>0</v>
      </c>
      <c r="AS10" s="3">
        <f t="shared" si="9"/>
        <v>0</v>
      </c>
      <c r="AT10" s="3">
        <v>20</v>
      </c>
      <c r="AU10" s="3">
        <v>23</v>
      </c>
      <c r="AV10" s="3">
        <v>0</v>
      </c>
      <c r="AW10" s="3">
        <f t="shared" si="10"/>
        <v>43</v>
      </c>
      <c r="AX10" s="3">
        <v>11</v>
      </c>
      <c r="AY10" s="3">
        <v>9</v>
      </c>
      <c r="AZ10" s="3">
        <v>0</v>
      </c>
      <c r="BA10" s="3">
        <f t="shared" si="11"/>
        <v>20</v>
      </c>
      <c r="BB10" s="3">
        <v>0</v>
      </c>
      <c r="BC10" s="3">
        <v>0</v>
      </c>
      <c r="BD10" s="3">
        <v>0</v>
      </c>
      <c r="BE10" s="3">
        <f t="shared" si="12"/>
        <v>0</v>
      </c>
      <c r="BF10" s="3">
        <v>0</v>
      </c>
      <c r="BG10" s="3">
        <v>0</v>
      </c>
      <c r="BH10" s="3">
        <v>0</v>
      </c>
      <c r="BI10" s="3">
        <f t="shared" si="13"/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f t="shared" ref="BS10:BU10" si="23">BJ10+BM10+BP10</f>
        <v>0</v>
      </c>
      <c r="BT10" s="3">
        <f t="shared" si="23"/>
        <v>0</v>
      </c>
      <c r="BU10" s="3">
        <f t="shared" si="23"/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f t="shared" ref="CE10:CG10" si="24">BV10+BY10+CB10</f>
        <v>0</v>
      </c>
      <c r="CF10" s="3">
        <f t="shared" si="24"/>
        <v>0</v>
      </c>
      <c r="CG10" s="3">
        <f t="shared" si="24"/>
        <v>0</v>
      </c>
      <c r="CH10" s="3">
        <f t="shared" si="16"/>
        <v>0</v>
      </c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</row>
    <row r="11" spans="1:106" ht="36" customHeight="1">
      <c r="A11" s="7" t="s">
        <v>45</v>
      </c>
      <c r="B11" s="3">
        <v>2001</v>
      </c>
      <c r="C11" s="3">
        <v>2756</v>
      </c>
      <c r="D11" s="3" t="s">
        <v>46</v>
      </c>
      <c r="E11" s="3">
        <v>1474</v>
      </c>
      <c r="F11" s="3">
        <v>1719</v>
      </c>
      <c r="G11" s="3">
        <v>1623</v>
      </c>
      <c r="H11" s="3">
        <v>1</v>
      </c>
      <c r="I11" s="3">
        <f t="shared" si="0"/>
        <v>3343</v>
      </c>
      <c r="J11" s="3">
        <v>48</v>
      </c>
      <c r="K11" s="3">
        <v>47</v>
      </c>
      <c r="L11" s="3">
        <v>0</v>
      </c>
      <c r="M11" s="3">
        <f t="shared" si="1"/>
        <v>95</v>
      </c>
      <c r="N11" s="3">
        <v>60</v>
      </c>
      <c r="O11" s="3">
        <v>46</v>
      </c>
      <c r="P11" s="3">
        <v>0</v>
      </c>
      <c r="Q11" s="3">
        <f t="shared" si="2"/>
        <v>106</v>
      </c>
      <c r="R11" s="3">
        <v>278</v>
      </c>
      <c r="S11" s="3">
        <v>205</v>
      </c>
      <c r="T11" s="3">
        <v>0</v>
      </c>
      <c r="U11" s="3">
        <f t="shared" si="3"/>
        <v>483</v>
      </c>
      <c r="V11" s="3">
        <v>145</v>
      </c>
      <c r="W11" s="3">
        <v>132</v>
      </c>
      <c r="X11" s="3">
        <v>0</v>
      </c>
      <c r="Y11" s="3">
        <f t="shared" si="4"/>
        <v>277</v>
      </c>
      <c r="Z11" s="3">
        <v>219</v>
      </c>
      <c r="AA11" s="3">
        <v>208</v>
      </c>
      <c r="AB11" s="3">
        <v>0</v>
      </c>
      <c r="AC11" s="3">
        <f t="shared" si="5"/>
        <v>427</v>
      </c>
      <c r="AD11" s="3">
        <v>122</v>
      </c>
      <c r="AE11" s="3">
        <v>126</v>
      </c>
      <c r="AF11" s="3">
        <v>0</v>
      </c>
      <c r="AG11" s="3">
        <f t="shared" si="6"/>
        <v>248</v>
      </c>
      <c r="AH11" s="3">
        <v>20</v>
      </c>
      <c r="AI11" s="3">
        <v>10</v>
      </c>
      <c r="AJ11" s="3">
        <v>0</v>
      </c>
      <c r="AK11" s="3">
        <f t="shared" si="7"/>
        <v>30</v>
      </c>
      <c r="AL11" s="3">
        <v>312</v>
      </c>
      <c r="AM11" s="3">
        <v>256</v>
      </c>
      <c r="AN11" s="3">
        <v>0</v>
      </c>
      <c r="AO11" s="3">
        <f t="shared" si="8"/>
        <v>568</v>
      </c>
      <c r="AP11" s="3">
        <v>1</v>
      </c>
      <c r="AQ11" s="3">
        <v>1</v>
      </c>
      <c r="AR11" s="3">
        <v>0</v>
      </c>
      <c r="AS11" s="3">
        <f t="shared" si="9"/>
        <v>2</v>
      </c>
      <c r="AT11" s="3">
        <v>67</v>
      </c>
      <c r="AU11" s="3">
        <v>77</v>
      </c>
      <c r="AV11" s="3">
        <v>0</v>
      </c>
      <c r="AW11" s="3">
        <f t="shared" si="10"/>
        <v>144</v>
      </c>
      <c r="AX11" s="3">
        <v>10</v>
      </c>
      <c r="AY11" s="3">
        <v>4</v>
      </c>
      <c r="AZ11" s="3">
        <v>0</v>
      </c>
      <c r="BA11" s="3">
        <f t="shared" si="11"/>
        <v>14</v>
      </c>
      <c r="BB11" s="3">
        <v>171</v>
      </c>
      <c r="BC11" s="3">
        <v>152</v>
      </c>
      <c r="BD11" s="3">
        <v>0</v>
      </c>
      <c r="BE11" s="3">
        <f t="shared" si="12"/>
        <v>323</v>
      </c>
      <c r="BF11" s="3">
        <v>0</v>
      </c>
      <c r="BG11" s="3">
        <v>1</v>
      </c>
      <c r="BH11" s="3">
        <v>0</v>
      </c>
      <c r="BI11" s="3">
        <f t="shared" si="13"/>
        <v>1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f t="shared" ref="BS11:BU11" si="25">BJ11+BM11+BP11</f>
        <v>0</v>
      </c>
      <c r="BT11" s="3">
        <f t="shared" si="25"/>
        <v>0</v>
      </c>
      <c r="BU11" s="3">
        <f t="shared" si="25"/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f t="shared" ref="CE11:CG11" si="26">BV11+BY11+CB11</f>
        <v>0</v>
      </c>
      <c r="CF11" s="3">
        <f t="shared" si="26"/>
        <v>0</v>
      </c>
      <c r="CG11" s="3">
        <f t="shared" si="26"/>
        <v>0</v>
      </c>
      <c r="CH11" s="3">
        <f t="shared" si="16"/>
        <v>0</v>
      </c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</row>
    <row r="12" spans="1:106" ht="36" customHeight="1">
      <c r="A12" s="7" t="s">
        <v>47</v>
      </c>
      <c r="B12" s="3">
        <v>2761</v>
      </c>
      <c r="C12" s="3">
        <v>3481</v>
      </c>
      <c r="D12" s="3" t="s">
        <v>48</v>
      </c>
      <c r="E12" s="3">
        <v>1026</v>
      </c>
      <c r="F12" s="3">
        <v>1724</v>
      </c>
      <c r="G12" s="3">
        <v>1552</v>
      </c>
      <c r="H12" s="3">
        <v>0</v>
      </c>
      <c r="I12" s="3">
        <f t="shared" si="0"/>
        <v>3276</v>
      </c>
      <c r="J12" s="3">
        <v>29</v>
      </c>
      <c r="K12" s="3">
        <v>27</v>
      </c>
      <c r="L12" s="3">
        <v>0</v>
      </c>
      <c r="M12" s="3">
        <f t="shared" si="1"/>
        <v>56</v>
      </c>
      <c r="N12" s="3">
        <v>34</v>
      </c>
      <c r="O12" s="3">
        <v>28</v>
      </c>
      <c r="P12" s="3">
        <v>0</v>
      </c>
      <c r="Q12" s="3">
        <f t="shared" si="2"/>
        <v>62</v>
      </c>
      <c r="R12" s="3">
        <v>106</v>
      </c>
      <c r="S12" s="3">
        <v>74</v>
      </c>
      <c r="T12" s="3">
        <v>0</v>
      </c>
      <c r="U12" s="3">
        <f t="shared" si="3"/>
        <v>180</v>
      </c>
      <c r="V12" s="3">
        <v>58</v>
      </c>
      <c r="W12" s="3">
        <v>57</v>
      </c>
      <c r="X12" s="3">
        <v>0</v>
      </c>
      <c r="Y12" s="3">
        <f t="shared" si="4"/>
        <v>115</v>
      </c>
      <c r="Z12" s="3">
        <v>105</v>
      </c>
      <c r="AA12" s="3">
        <v>80</v>
      </c>
      <c r="AB12" s="3">
        <v>0</v>
      </c>
      <c r="AC12" s="3">
        <f t="shared" si="5"/>
        <v>185</v>
      </c>
      <c r="AD12" s="3">
        <v>8</v>
      </c>
      <c r="AE12" s="3">
        <v>7</v>
      </c>
      <c r="AF12" s="3">
        <v>0</v>
      </c>
      <c r="AG12" s="3">
        <f t="shared" si="6"/>
        <v>15</v>
      </c>
      <c r="AH12" s="3">
        <v>9</v>
      </c>
      <c r="AI12" s="3">
        <v>9</v>
      </c>
      <c r="AJ12" s="3">
        <v>0</v>
      </c>
      <c r="AK12" s="3">
        <f t="shared" si="7"/>
        <v>18</v>
      </c>
      <c r="AL12" s="3">
        <v>0</v>
      </c>
      <c r="AM12" s="3">
        <v>0</v>
      </c>
      <c r="AN12" s="3">
        <v>0</v>
      </c>
      <c r="AO12" s="3">
        <f t="shared" si="8"/>
        <v>0</v>
      </c>
      <c r="AP12" s="3">
        <v>0</v>
      </c>
      <c r="AQ12" s="3">
        <v>1</v>
      </c>
      <c r="AR12" s="3">
        <v>0</v>
      </c>
      <c r="AS12" s="3">
        <f t="shared" si="9"/>
        <v>1</v>
      </c>
      <c r="AT12" s="3">
        <v>2</v>
      </c>
      <c r="AU12" s="3">
        <v>3</v>
      </c>
      <c r="AV12" s="3">
        <v>0</v>
      </c>
      <c r="AW12" s="3">
        <f t="shared" si="10"/>
        <v>5</v>
      </c>
      <c r="AX12" s="3">
        <v>2</v>
      </c>
      <c r="AY12" s="3">
        <v>0</v>
      </c>
      <c r="AZ12" s="3">
        <v>0</v>
      </c>
      <c r="BA12" s="3">
        <f t="shared" si="11"/>
        <v>2</v>
      </c>
      <c r="BB12" s="3">
        <v>0</v>
      </c>
      <c r="BC12" s="3">
        <v>0</v>
      </c>
      <c r="BD12" s="3">
        <v>0</v>
      </c>
      <c r="BE12" s="3">
        <f t="shared" si="12"/>
        <v>0</v>
      </c>
      <c r="BF12" s="3">
        <v>0</v>
      </c>
      <c r="BG12" s="3">
        <v>0</v>
      </c>
      <c r="BH12" s="3">
        <v>0</v>
      </c>
      <c r="BI12" s="3">
        <f t="shared" si="13"/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f t="shared" ref="BS12:BU12" si="27">BJ12+BM12+BP12</f>
        <v>0</v>
      </c>
      <c r="BT12" s="3">
        <f t="shared" si="27"/>
        <v>0</v>
      </c>
      <c r="BU12" s="3">
        <f t="shared" si="27"/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3">
        <f t="shared" ref="CE12:CG12" si="28">BV12+BY12+CB12</f>
        <v>0</v>
      </c>
      <c r="CF12" s="3">
        <f t="shared" si="28"/>
        <v>0</v>
      </c>
      <c r="CG12" s="3">
        <f t="shared" si="28"/>
        <v>0</v>
      </c>
      <c r="CH12" s="3">
        <f t="shared" si="16"/>
        <v>0</v>
      </c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</row>
    <row r="13" spans="1:106" ht="36" customHeight="1">
      <c r="A13" s="7">
        <v>8</v>
      </c>
      <c r="B13" s="3"/>
      <c r="C13" s="3"/>
      <c r="D13" s="3"/>
      <c r="E13" s="3"/>
      <c r="F13" s="3"/>
      <c r="G13" s="3"/>
      <c r="H13" s="3"/>
      <c r="I13" s="3">
        <f t="shared" si="0"/>
        <v>0</v>
      </c>
      <c r="J13" s="3"/>
      <c r="K13" s="3"/>
      <c r="L13" s="3"/>
      <c r="M13" s="3">
        <f t="shared" si="1"/>
        <v>0</v>
      </c>
      <c r="N13" s="3"/>
      <c r="O13" s="3"/>
      <c r="P13" s="3"/>
      <c r="Q13" s="3">
        <f t="shared" si="2"/>
        <v>0</v>
      </c>
      <c r="R13" s="3"/>
      <c r="S13" s="3"/>
      <c r="T13" s="3"/>
      <c r="U13" s="3">
        <f t="shared" si="3"/>
        <v>0</v>
      </c>
      <c r="V13" s="3"/>
      <c r="W13" s="3"/>
      <c r="X13" s="3"/>
      <c r="Y13" s="3">
        <f t="shared" si="4"/>
        <v>0</v>
      </c>
      <c r="Z13" s="3"/>
      <c r="AA13" s="3"/>
      <c r="AB13" s="3"/>
      <c r="AC13" s="3">
        <f t="shared" si="5"/>
        <v>0</v>
      </c>
      <c r="AD13" s="3"/>
      <c r="AE13" s="3"/>
      <c r="AF13" s="3"/>
      <c r="AG13" s="3">
        <f t="shared" si="6"/>
        <v>0</v>
      </c>
      <c r="AH13" s="3"/>
      <c r="AI13" s="3"/>
      <c r="AJ13" s="3"/>
      <c r="AK13" s="3">
        <f t="shared" si="7"/>
        <v>0</v>
      </c>
      <c r="AL13" s="3"/>
      <c r="AM13" s="3"/>
      <c r="AN13" s="3"/>
      <c r="AO13" s="3">
        <f t="shared" si="8"/>
        <v>0</v>
      </c>
      <c r="AP13" s="3"/>
      <c r="AQ13" s="3"/>
      <c r="AR13" s="3"/>
      <c r="AS13" s="3">
        <f t="shared" si="9"/>
        <v>0</v>
      </c>
      <c r="AT13" s="3"/>
      <c r="AU13" s="3"/>
      <c r="AV13" s="3"/>
      <c r="AW13" s="3">
        <f t="shared" si="10"/>
        <v>0</v>
      </c>
      <c r="AX13" s="3"/>
      <c r="AY13" s="3"/>
      <c r="AZ13" s="3"/>
      <c r="BA13" s="3">
        <f t="shared" si="11"/>
        <v>0</v>
      </c>
      <c r="BB13" s="3"/>
      <c r="BC13" s="3"/>
      <c r="BD13" s="3"/>
      <c r="BE13" s="3">
        <f t="shared" si="12"/>
        <v>0</v>
      </c>
      <c r="BF13" s="3"/>
      <c r="BG13" s="3"/>
      <c r="BH13" s="3"/>
      <c r="BI13" s="3">
        <f t="shared" si="13"/>
        <v>0</v>
      </c>
      <c r="BJ13" s="3"/>
      <c r="BK13" s="3"/>
      <c r="BL13" s="3"/>
      <c r="BM13" s="3"/>
      <c r="BN13" s="3"/>
      <c r="BO13" s="3"/>
      <c r="BP13" s="3"/>
      <c r="BQ13" s="3"/>
      <c r="BR13" s="3"/>
      <c r="BS13" s="3">
        <f t="shared" ref="BS13:BU13" si="29">BJ13+BM13+BP13</f>
        <v>0</v>
      </c>
      <c r="BT13" s="3">
        <f t="shared" si="29"/>
        <v>0</v>
      </c>
      <c r="BU13" s="3">
        <f t="shared" si="29"/>
        <v>0</v>
      </c>
      <c r="BV13" s="3"/>
      <c r="BW13" s="3"/>
      <c r="BX13" s="3"/>
      <c r="BY13" s="3"/>
      <c r="BZ13" s="3"/>
      <c r="CA13" s="3"/>
      <c r="CB13" s="3"/>
      <c r="CC13" s="3"/>
      <c r="CD13" s="3"/>
      <c r="CE13" s="3">
        <f t="shared" ref="CE13:CG13" si="30">BV13+BY13+CB13</f>
        <v>0</v>
      </c>
      <c r="CF13" s="3">
        <f t="shared" si="30"/>
        <v>0</v>
      </c>
      <c r="CG13" s="3">
        <f t="shared" si="30"/>
        <v>0</v>
      </c>
      <c r="CH13" s="3">
        <f t="shared" si="16"/>
        <v>0</v>
      </c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</row>
    <row r="14" spans="1:106" ht="36" customHeight="1">
      <c r="A14" s="7">
        <v>9</v>
      </c>
      <c r="B14" s="3"/>
      <c r="C14" s="3"/>
      <c r="D14" s="3"/>
      <c r="E14" s="3"/>
      <c r="F14" s="3"/>
      <c r="G14" s="3"/>
      <c r="H14" s="3"/>
      <c r="I14" s="3">
        <f t="shared" si="0"/>
        <v>0</v>
      </c>
      <c r="J14" s="3"/>
      <c r="K14" s="3"/>
      <c r="L14" s="3"/>
      <c r="M14" s="3">
        <f t="shared" si="1"/>
        <v>0</v>
      </c>
      <c r="N14" s="3"/>
      <c r="O14" s="3"/>
      <c r="P14" s="3"/>
      <c r="Q14" s="3">
        <f t="shared" si="2"/>
        <v>0</v>
      </c>
      <c r="R14" s="3"/>
      <c r="S14" s="3"/>
      <c r="T14" s="3"/>
      <c r="U14" s="3">
        <f t="shared" si="3"/>
        <v>0</v>
      </c>
      <c r="V14" s="3"/>
      <c r="W14" s="3"/>
      <c r="X14" s="3"/>
      <c r="Y14" s="3">
        <f t="shared" si="4"/>
        <v>0</v>
      </c>
      <c r="Z14" s="3"/>
      <c r="AA14" s="3"/>
      <c r="AB14" s="3"/>
      <c r="AC14" s="3">
        <f t="shared" si="5"/>
        <v>0</v>
      </c>
      <c r="AD14" s="3"/>
      <c r="AE14" s="3"/>
      <c r="AF14" s="3"/>
      <c r="AG14" s="3">
        <f t="shared" si="6"/>
        <v>0</v>
      </c>
      <c r="AH14" s="3"/>
      <c r="AI14" s="3"/>
      <c r="AJ14" s="3"/>
      <c r="AK14" s="3">
        <f t="shared" si="7"/>
        <v>0</v>
      </c>
      <c r="AL14" s="3"/>
      <c r="AM14" s="3"/>
      <c r="AN14" s="3"/>
      <c r="AO14" s="3">
        <f t="shared" si="8"/>
        <v>0</v>
      </c>
      <c r="AP14" s="3"/>
      <c r="AQ14" s="3"/>
      <c r="AR14" s="3"/>
      <c r="AS14" s="3">
        <f t="shared" si="9"/>
        <v>0</v>
      </c>
      <c r="AT14" s="3"/>
      <c r="AU14" s="3"/>
      <c r="AV14" s="3"/>
      <c r="AW14" s="3">
        <f t="shared" si="10"/>
        <v>0</v>
      </c>
      <c r="AX14" s="3"/>
      <c r="AY14" s="3"/>
      <c r="AZ14" s="3"/>
      <c r="BA14" s="3">
        <f t="shared" si="11"/>
        <v>0</v>
      </c>
      <c r="BB14" s="3"/>
      <c r="BC14" s="3"/>
      <c r="BD14" s="3"/>
      <c r="BE14" s="3">
        <f t="shared" si="12"/>
        <v>0</v>
      </c>
      <c r="BF14" s="3"/>
      <c r="BG14" s="3"/>
      <c r="BH14" s="3"/>
      <c r="BI14" s="3">
        <f t="shared" si="13"/>
        <v>0</v>
      </c>
      <c r="BJ14" s="3"/>
      <c r="BK14" s="3"/>
      <c r="BL14" s="3"/>
      <c r="BM14" s="3"/>
      <c r="BN14" s="3"/>
      <c r="BO14" s="3"/>
      <c r="BP14" s="3"/>
      <c r="BQ14" s="3"/>
      <c r="BR14" s="3"/>
      <c r="BS14" s="3">
        <f t="shared" ref="BS14:BU14" si="31">BJ14+BM14+BP14</f>
        <v>0</v>
      </c>
      <c r="BT14" s="3">
        <f t="shared" si="31"/>
        <v>0</v>
      </c>
      <c r="BU14" s="3">
        <f t="shared" si="31"/>
        <v>0</v>
      </c>
      <c r="BV14" s="3"/>
      <c r="BW14" s="3"/>
      <c r="BX14" s="3"/>
      <c r="BY14" s="3"/>
      <c r="BZ14" s="3"/>
      <c r="CA14" s="3"/>
      <c r="CB14" s="3"/>
      <c r="CC14" s="3"/>
      <c r="CD14" s="3"/>
      <c r="CE14" s="3">
        <f t="shared" ref="CE14:CG14" si="32">BV14+BY14+CB14</f>
        <v>0</v>
      </c>
      <c r="CF14" s="3">
        <f t="shared" si="32"/>
        <v>0</v>
      </c>
      <c r="CG14" s="3">
        <f t="shared" si="32"/>
        <v>0</v>
      </c>
      <c r="CH14" s="3">
        <f t="shared" si="16"/>
        <v>0</v>
      </c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</row>
    <row r="15" spans="1:106" ht="36" customHeight="1">
      <c r="A15" s="7">
        <v>10</v>
      </c>
      <c r="B15" s="3"/>
      <c r="C15" s="3"/>
      <c r="D15" s="3"/>
      <c r="E15" s="3"/>
      <c r="F15" s="3"/>
      <c r="G15" s="3"/>
      <c r="H15" s="3"/>
      <c r="I15" s="3">
        <f t="shared" si="0"/>
        <v>0</v>
      </c>
      <c r="J15" s="3"/>
      <c r="K15" s="3"/>
      <c r="L15" s="3"/>
      <c r="M15" s="3">
        <f t="shared" si="1"/>
        <v>0</v>
      </c>
      <c r="N15" s="3"/>
      <c r="O15" s="3"/>
      <c r="P15" s="3"/>
      <c r="Q15" s="3">
        <f t="shared" si="2"/>
        <v>0</v>
      </c>
      <c r="R15" s="3"/>
      <c r="S15" s="3"/>
      <c r="T15" s="3"/>
      <c r="U15" s="3">
        <f t="shared" si="3"/>
        <v>0</v>
      </c>
      <c r="V15" s="3"/>
      <c r="W15" s="3"/>
      <c r="X15" s="3"/>
      <c r="Y15" s="3">
        <f t="shared" si="4"/>
        <v>0</v>
      </c>
      <c r="Z15" s="3"/>
      <c r="AA15" s="3"/>
      <c r="AB15" s="3"/>
      <c r="AC15" s="3">
        <f t="shared" si="5"/>
        <v>0</v>
      </c>
      <c r="AD15" s="3"/>
      <c r="AE15" s="3"/>
      <c r="AF15" s="3"/>
      <c r="AG15" s="3">
        <f t="shared" si="6"/>
        <v>0</v>
      </c>
      <c r="AH15" s="3"/>
      <c r="AI15" s="3"/>
      <c r="AJ15" s="3"/>
      <c r="AK15" s="3">
        <f t="shared" si="7"/>
        <v>0</v>
      </c>
      <c r="AL15" s="3"/>
      <c r="AM15" s="3"/>
      <c r="AN15" s="3"/>
      <c r="AO15" s="3">
        <f t="shared" si="8"/>
        <v>0</v>
      </c>
      <c r="AP15" s="3"/>
      <c r="AQ15" s="3"/>
      <c r="AR15" s="3"/>
      <c r="AS15" s="3">
        <f t="shared" si="9"/>
        <v>0</v>
      </c>
      <c r="AT15" s="3"/>
      <c r="AU15" s="3"/>
      <c r="AV15" s="3"/>
      <c r="AW15" s="3">
        <f t="shared" si="10"/>
        <v>0</v>
      </c>
      <c r="AX15" s="3"/>
      <c r="AY15" s="3"/>
      <c r="AZ15" s="3"/>
      <c r="BA15" s="3">
        <f t="shared" si="11"/>
        <v>0</v>
      </c>
      <c r="BB15" s="3"/>
      <c r="BC15" s="3"/>
      <c r="BD15" s="3"/>
      <c r="BE15" s="3">
        <f t="shared" si="12"/>
        <v>0</v>
      </c>
      <c r="BF15" s="3"/>
      <c r="BG15" s="3"/>
      <c r="BH15" s="3"/>
      <c r="BI15" s="3">
        <f t="shared" si="13"/>
        <v>0</v>
      </c>
      <c r="BJ15" s="3"/>
      <c r="BK15" s="3"/>
      <c r="BL15" s="3"/>
      <c r="BM15" s="3"/>
      <c r="BN15" s="3"/>
      <c r="BO15" s="3"/>
      <c r="BP15" s="3"/>
      <c r="BQ15" s="3"/>
      <c r="BR15" s="3"/>
      <c r="BS15" s="3">
        <f t="shared" ref="BS15:BU15" si="33">BJ15+BM15+BP15</f>
        <v>0</v>
      </c>
      <c r="BT15" s="3">
        <f t="shared" si="33"/>
        <v>0</v>
      </c>
      <c r="BU15" s="3">
        <f t="shared" si="33"/>
        <v>0</v>
      </c>
      <c r="BV15" s="3"/>
      <c r="BW15" s="3"/>
      <c r="BX15" s="3"/>
      <c r="BY15" s="3"/>
      <c r="BZ15" s="3"/>
      <c r="CA15" s="3"/>
      <c r="CB15" s="3"/>
      <c r="CC15" s="3"/>
      <c r="CD15" s="3"/>
      <c r="CE15" s="3">
        <f t="shared" ref="CE15:CG15" si="34">BV15+BY15+CB15</f>
        <v>0</v>
      </c>
      <c r="CF15" s="3">
        <f t="shared" si="34"/>
        <v>0</v>
      </c>
      <c r="CG15" s="3">
        <f t="shared" si="34"/>
        <v>0</v>
      </c>
      <c r="CH15" s="3">
        <f t="shared" si="16"/>
        <v>0</v>
      </c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</row>
    <row r="16" spans="1:106" ht="36" customHeight="1">
      <c r="A16" s="7">
        <v>11</v>
      </c>
      <c r="B16" s="3"/>
      <c r="C16" s="3"/>
      <c r="D16" s="3"/>
      <c r="E16" s="3"/>
      <c r="F16" s="3"/>
      <c r="G16" s="3"/>
      <c r="H16" s="3"/>
      <c r="I16" s="3">
        <f t="shared" si="0"/>
        <v>0</v>
      </c>
      <c r="J16" s="3"/>
      <c r="K16" s="3"/>
      <c r="L16" s="3"/>
      <c r="M16" s="3">
        <f t="shared" si="1"/>
        <v>0</v>
      </c>
      <c r="N16" s="3"/>
      <c r="O16" s="3"/>
      <c r="P16" s="3"/>
      <c r="Q16" s="3">
        <f t="shared" si="2"/>
        <v>0</v>
      </c>
      <c r="R16" s="3"/>
      <c r="S16" s="3"/>
      <c r="T16" s="3"/>
      <c r="U16" s="3">
        <f t="shared" si="3"/>
        <v>0</v>
      </c>
      <c r="V16" s="3"/>
      <c r="W16" s="3"/>
      <c r="X16" s="3"/>
      <c r="Y16" s="3">
        <f t="shared" si="4"/>
        <v>0</v>
      </c>
      <c r="Z16" s="3"/>
      <c r="AA16" s="3"/>
      <c r="AB16" s="3"/>
      <c r="AC16" s="3">
        <f t="shared" si="5"/>
        <v>0</v>
      </c>
      <c r="AD16" s="3"/>
      <c r="AE16" s="3"/>
      <c r="AF16" s="3"/>
      <c r="AG16" s="3">
        <f t="shared" si="6"/>
        <v>0</v>
      </c>
      <c r="AH16" s="3"/>
      <c r="AI16" s="3"/>
      <c r="AJ16" s="3"/>
      <c r="AK16" s="3">
        <f t="shared" si="7"/>
        <v>0</v>
      </c>
      <c r="AL16" s="3"/>
      <c r="AM16" s="3"/>
      <c r="AN16" s="3"/>
      <c r="AO16" s="3">
        <f t="shared" si="8"/>
        <v>0</v>
      </c>
      <c r="AP16" s="3"/>
      <c r="AQ16" s="3"/>
      <c r="AR16" s="3"/>
      <c r="AS16" s="3">
        <f t="shared" si="9"/>
        <v>0</v>
      </c>
      <c r="AT16" s="3"/>
      <c r="AU16" s="3"/>
      <c r="AV16" s="3"/>
      <c r="AW16" s="3">
        <f t="shared" si="10"/>
        <v>0</v>
      </c>
      <c r="AX16" s="3"/>
      <c r="AY16" s="3"/>
      <c r="AZ16" s="3"/>
      <c r="BA16" s="3">
        <f t="shared" si="11"/>
        <v>0</v>
      </c>
      <c r="BB16" s="3"/>
      <c r="BC16" s="3"/>
      <c r="BD16" s="3"/>
      <c r="BE16" s="3">
        <f t="shared" si="12"/>
        <v>0</v>
      </c>
      <c r="BF16" s="3"/>
      <c r="BG16" s="3"/>
      <c r="BH16" s="3"/>
      <c r="BI16" s="3">
        <f t="shared" si="13"/>
        <v>0</v>
      </c>
      <c r="BJ16" s="3"/>
      <c r="BK16" s="3"/>
      <c r="BL16" s="3"/>
      <c r="BM16" s="3"/>
      <c r="BN16" s="3"/>
      <c r="BO16" s="3"/>
      <c r="BP16" s="3"/>
      <c r="BQ16" s="3"/>
      <c r="BR16" s="3"/>
      <c r="BS16" s="3">
        <f t="shared" ref="BS16:BU16" si="35">BJ16+BM16+BP16</f>
        <v>0</v>
      </c>
      <c r="BT16" s="3">
        <f t="shared" si="35"/>
        <v>0</v>
      </c>
      <c r="BU16" s="3">
        <f t="shared" si="35"/>
        <v>0</v>
      </c>
      <c r="BV16" s="3"/>
      <c r="BW16" s="3"/>
      <c r="BX16" s="3"/>
      <c r="BY16" s="3"/>
      <c r="BZ16" s="3"/>
      <c r="CA16" s="3"/>
      <c r="CB16" s="3"/>
      <c r="CC16" s="3"/>
      <c r="CD16" s="3"/>
      <c r="CE16" s="3">
        <f t="shared" ref="CE16:CG16" si="36">BV16+BY16+CB16</f>
        <v>0</v>
      </c>
      <c r="CF16" s="3">
        <f t="shared" si="36"/>
        <v>0</v>
      </c>
      <c r="CG16" s="3">
        <f t="shared" si="36"/>
        <v>0</v>
      </c>
      <c r="CH16" s="3">
        <f t="shared" si="16"/>
        <v>0</v>
      </c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</row>
    <row r="17" spans="1:112" ht="36" customHeight="1">
      <c r="A17" s="7">
        <v>12</v>
      </c>
      <c r="B17" s="3"/>
      <c r="C17" s="3"/>
      <c r="D17" s="3"/>
      <c r="E17" s="3"/>
      <c r="F17" s="3"/>
      <c r="G17" s="3"/>
      <c r="H17" s="3"/>
      <c r="I17" s="3">
        <f t="shared" si="0"/>
        <v>0</v>
      </c>
      <c r="J17" s="3"/>
      <c r="K17" s="3"/>
      <c r="L17" s="3"/>
      <c r="M17" s="3">
        <f t="shared" si="1"/>
        <v>0</v>
      </c>
      <c r="N17" s="3"/>
      <c r="O17" s="3"/>
      <c r="P17" s="3"/>
      <c r="Q17" s="3">
        <f t="shared" si="2"/>
        <v>0</v>
      </c>
      <c r="R17" s="3"/>
      <c r="S17" s="3"/>
      <c r="T17" s="3"/>
      <c r="U17" s="3">
        <f t="shared" si="3"/>
        <v>0</v>
      </c>
      <c r="V17" s="3"/>
      <c r="W17" s="3"/>
      <c r="X17" s="3"/>
      <c r="Y17" s="3">
        <f t="shared" si="4"/>
        <v>0</v>
      </c>
      <c r="Z17" s="3"/>
      <c r="AA17" s="3"/>
      <c r="AB17" s="3"/>
      <c r="AC17" s="3">
        <f t="shared" si="5"/>
        <v>0</v>
      </c>
      <c r="AD17" s="3"/>
      <c r="AE17" s="3"/>
      <c r="AF17" s="3"/>
      <c r="AG17" s="3">
        <f t="shared" si="6"/>
        <v>0</v>
      </c>
      <c r="AH17" s="3"/>
      <c r="AI17" s="3"/>
      <c r="AJ17" s="3"/>
      <c r="AK17" s="3">
        <f t="shared" si="7"/>
        <v>0</v>
      </c>
      <c r="AL17" s="3"/>
      <c r="AM17" s="3"/>
      <c r="AN17" s="3"/>
      <c r="AO17" s="3">
        <f t="shared" si="8"/>
        <v>0</v>
      </c>
      <c r="AP17" s="3"/>
      <c r="AQ17" s="3"/>
      <c r="AR17" s="3"/>
      <c r="AS17" s="3">
        <f t="shared" si="9"/>
        <v>0</v>
      </c>
      <c r="AT17" s="3"/>
      <c r="AU17" s="3"/>
      <c r="AV17" s="3"/>
      <c r="AW17" s="3">
        <f t="shared" si="10"/>
        <v>0</v>
      </c>
      <c r="AX17" s="3"/>
      <c r="AY17" s="3"/>
      <c r="AZ17" s="3"/>
      <c r="BA17" s="3">
        <f t="shared" si="11"/>
        <v>0</v>
      </c>
      <c r="BB17" s="3"/>
      <c r="BC17" s="3"/>
      <c r="BD17" s="3"/>
      <c r="BE17" s="3">
        <f t="shared" si="12"/>
        <v>0</v>
      </c>
      <c r="BF17" s="3"/>
      <c r="BG17" s="3"/>
      <c r="BH17" s="3"/>
      <c r="BI17" s="3">
        <f t="shared" si="13"/>
        <v>0</v>
      </c>
      <c r="BJ17" s="3"/>
      <c r="BK17" s="3"/>
      <c r="BL17" s="3"/>
      <c r="BM17" s="3"/>
      <c r="BN17" s="3"/>
      <c r="BO17" s="3"/>
      <c r="BP17" s="3"/>
      <c r="BQ17" s="3"/>
      <c r="BR17" s="3"/>
      <c r="BS17" s="3">
        <f t="shared" ref="BS17:BU17" si="37">BJ17+BM17+BP17</f>
        <v>0</v>
      </c>
      <c r="BT17" s="3">
        <f t="shared" si="37"/>
        <v>0</v>
      </c>
      <c r="BU17" s="3">
        <f t="shared" si="37"/>
        <v>0</v>
      </c>
      <c r="BV17" s="3"/>
      <c r="BW17" s="3"/>
      <c r="BX17" s="3"/>
      <c r="BY17" s="3"/>
      <c r="BZ17" s="3"/>
      <c r="CA17" s="3"/>
      <c r="CB17" s="3"/>
      <c r="CC17" s="3"/>
      <c r="CD17" s="3"/>
      <c r="CE17" s="3">
        <f t="shared" ref="CE17:CG17" si="38">BV17+BY17+CB17</f>
        <v>0</v>
      </c>
      <c r="CF17" s="3">
        <f t="shared" si="38"/>
        <v>0</v>
      </c>
      <c r="CG17" s="3">
        <f t="shared" si="38"/>
        <v>0</v>
      </c>
      <c r="CH17" s="3">
        <f t="shared" si="16"/>
        <v>0</v>
      </c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</row>
    <row r="18" spans="1:112" ht="36" customHeight="1">
      <c r="A18" s="7">
        <v>13</v>
      </c>
      <c r="B18" s="3"/>
      <c r="C18" s="3"/>
      <c r="D18" s="3"/>
      <c r="E18" s="3"/>
      <c r="F18" s="3"/>
      <c r="G18" s="3"/>
      <c r="H18" s="3"/>
      <c r="I18" s="3">
        <f t="shared" si="0"/>
        <v>0</v>
      </c>
      <c r="J18" s="3"/>
      <c r="K18" s="3"/>
      <c r="L18" s="3"/>
      <c r="M18" s="3">
        <f t="shared" si="1"/>
        <v>0</v>
      </c>
      <c r="N18" s="3"/>
      <c r="O18" s="3"/>
      <c r="P18" s="3"/>
      <c r="Q18" s="3">
        <f t="shared" si="2"/>
        <v>0</v>
      </c>
      <c r="R18" s="3"/>
      <c r="S18" s="3"/>
      <c r="T18" s="3"/>
      <c r="U18" s="3">
        <f t="shared" si="3"/>
        <v>0</v>
      </c>
      <c r="V18" s="3"/>
      <c r="W18" s="3"/>
      <c r="X18" s="3"/>
      <c r="Y18" s="3">
        <f t="shared" si="4"/>
        <v>0</v>
      </c>
      <c r="Z18" s="3"/>
      <c r="AA18" s="3"/>
      <c r="AB18" s="3"/>
      <c r="AC18" s="3">
        <f t="shared" si="5"/>
        <v>0</v>
      </c>
      <c r="AD18" s="3"/>
      <c r="AE18" s="3"/>
      <c r="AF18" s="3"/>
      <c r="AG18" s="3">
        <f t="shared" si="6"/>
        <v>0</v>
      </c>
      <c r="AH18" s="3"/>
      <c r="AI18" s="3"/>
      <c r="AJ18" s="3"/>
      <c r="AK18" s="3">
        <f t="shared" si="7"/>
        <v>0</v>
      </c>
      <c r="AL18" s="3"/>
      <c r="AM18" s="3"/>
      <c r="AN18" s="3"/>
      <c r="AO18" s="3">
        <f t="shared" si="8"/>
        <v>0</v>
      </c>
      <c r="AP18" s="3"/>
      <c r="AQ18" s="3"/>
      <c r="AR18" s="3"/>
      <c r="AS18" s="3">
        <f t="shared" si="9"/>
        <v>0</v>
      </c>
      <c r="AT18" s="3"/>
      <c r="AU18" s="3"/>
      <c r="AV18" s="3"/>
      <c r="AW18" s="3">
        <f t="shared" si="10"/>
        <v>0</v>
      </c>
      <c r="AX18" s="3"/>
      <c r="AY18" s="3"/>
      <c r="AZ18" s="3"/>
      <c r="BA18" s="3">
        <f t="shared" si="11"/>
        <v>0</v>
      </c>
      <c r="BB18" s="3"/>
      <c r="BC18" s="3"/>
      <c r="BD18" s="3"/>
      <c r="BE18" s="3">
        <f t="shared" si="12"/>
        <v>0</v>
      </c>
      <c r="BF18" s="3"/>
      <c r="BG18" s="3"/>
      <c r="BH18" s="3"/>
      <c r="BI18" s="3">
        <f t="shared" si="13"/>
        <v>0</v>
      </c>
      <c r="BJ18" s="3"/>
      <c r="BK18" s="3"/>
      <c r="BL18" s="3"/>
      <c r="BM18" s="3"/>
      <c r="BN18" s="3"/>
      <c r="BO18" s="3"/>
      <c r="BP18" s="3"/>
      <c r="BQ18" s="3"/>
      <c r="BR18" s="3"/>
      <c r="BS18" s="3">
        <f t="shared" ref="BS18:BU18" si="39">BJ18+BM18+BP18</f>
        <v>0</v>
      </c>
      <c r="BT18" s="3">
        <f t="shared" si="39"/>
        <v>0</v>
      </c>
      <c r="BU18" s="3">
        <f t="shared" si="39"/>
        <v>0</v>
      </c>
      <c r="BV18" s="3"/>
      <c r="BW18" s="3"/>
      <c r="BX18" s="3"/>
      <c r="BY18" s="3"/>
      <c r="BZ18" s="3"/>
      <c r="CA18" s="3"/>
      <c r="CB18" s="3"/>
      <c r="CC18" s="3"/>
      <c r="CD18" s="3"/>
      <c r="CE18" s="3">
        <f t="shared" ref="CE18:CG18" si="40">BV18+BY18+CB18</f>
        <v>0</v>
      </c>
      <c r="CF18" s="3">
        <f t="shared" si="40"/>
        <v>0</v>
      </c>
      <c r="CG18" s="3">
        <f t="shared" si="40"/>
        <v>0</v>
      </c>
      <c r="CH18" s="3">
        <f t="shared" si="16"/>
        <v>0</v>
      </c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</row>
    <row r="19" spans="1:112" ht="36" customHeight="1">
      <c r="A19" s="7">
        <v>14</v>
      </c>
      <c r="B19" s="3"/>
      <c r="C19" s="3"/>
      <c r="D19" s="3"/>
      <c r="E19" s="3"/>
      <c r="F19" s="3"/>
      <c r="G19" s="3"/>
      <c r="H19" s="3"/>
      <c r="I19" s="3">
        <f t="shared" si="0"/>
        <v>0</v>
      </c>
      <c r="J19" s="3"/>
      <c r="K19" s="3"/>
      <c r="L19" s="3"/>
      <c r="M19" s="3">
        <f t="shared" si="1"/>
        <v>0</v>
      </c>
      <c r="N19" s="3"/>
      <c r="O19" s="3"/>
      <c r="P19" s="3"/>
      <c r="Q19" s="3">
        <f t="shared" si="2"/>
        <v>0</v>
      </c>
      <c r="R19" s="3"/>
      <c r="S19" s="3"/>
      <c r="T19" s="3"/>
      <c r="U19" s="3">
        <f t="shared" si="3"/>
        <v>0</v>
      </c>
      <c r="V19" s="3"/>
      <c r="W19" s="3"/>
      <c r="X19" s="3"/>
      <c r="Y19" s="3">
        <f t="shared" si="4"/>
        <v>0</v>
      </c>
      <c r="Z19" s="3"/>
      <c r="AA19" s="3"/>
      <c r="AB19" s="3"/>
      <c r="AC19" s="3">
        <f t="shared" si="5"/>
        <v>0</v>
      </c>
      <c r="AD19" s="3"/>
      <c r="AE19" s="3"/>
      <c r="AF19" s="3"/>
      <c r="AG19" s="3">
        <f t="shared" si="6"/>
        <v>0</v>
      </c>
      <c r="AH19" s="3"/>
      <c r="AI19" s="3"/>
      <c r="AJ19" s="3"/>
      <c r="AK19" s="3">
        <f t="shared" si="7"/>
        <v>0</v>
      </c>
      <c r="AL19" s="3"/>
      <c r="AM19" s="3"/>
      <c r="AN19" s="3"/>
      <c r="AO19" s="3">
        <f t="shared" si="8"/>
        <v>0</v>
      </c>
      <c r="AP19" s="3"/>
      <c r="AQ19" s="3"/>
      <c r="AR19" s="3"/>
      <c r="AS19" s="3">
        <f t="shared" si="9"/>
        <v>0</v>
      </c>
      <c r="AT19" s="3"/>
      <c r="AU19" s="3"/>
      <c r="AV19" s="3"/>
      <c r="AW19" s="3">
        <f t="shared" si="10"/>
        <v>0</v>
      </c>
      <c r="AX19" s="3"/>
      <c r="AY19" s="3"/>
      <c r="AZ19" s="3"/>
      <c r="BA19" s="3">
        <f t="shared" si="11"/>
        <v>0</v>
      </c>
      <c r="BB19" s="3"/>
      <c r="BC19" s="3"/>
      <c r="BD19" s="3"/>
      <c r="BE19" s="3">
        <f t="shared" si="12"/>
        <v>0</v>
      </c>
      <c r="BF19" s="3"/>
      <c r="BG19" s="3"/>
      <c r="BH19" s="3"/>
      <c r="BI19" s="3">
        <f t="shared" si="13"/>
        <v>0</v>
      </c>
      <c r="BJ19" s="3"/>
      <c r="BK19" s="3"/>
      <c r="BL19" s="3"/>
      <c r="BM19" s="3"/>
      <c r="BN19" s="3"/>
      <c r="BO19" s="3"/>
      <c r="BP19" s="3"/>
      <c r="BQ19" s="3"/>
      <c r="BR19" s="3"/>
      <c r="BS19" s="3">
        <f t="shared" ref="BS19:BU19" si="41">BJ19+BM19+BP19</f>
        <v>0</v>
      </c>
      <c r="BT19" s="3">
        <f t="shared" si="41"/>
        <v>0</v>
      </c>
      <c r="BU19" s="3">
        <f t="shared" si="41"/>
        <v>0</v>
      </c>
      <c r="BV19" s="3"/>
      <c r="BW19" s="3"/>
      <c r="BX19" s="3"/>
      <c r="BY19" s="3"/>
      <c r="BZ19" s="3"/>
      <c r="CA19" s="3"/>
      <c r="CB19" s="3"/>
      <c r="CC19" s="3"/>
      <c r="CD19" s="3"/>
      <c r="CE19" s="3">
        <f t="shared" ref="CE19:CG19" si="42">BV19+BY19+CB19</f>
        <v>0</v>
      </c>
      <c r="CF19" s="3">
        <f t="shared" si="42"/>
        <v>0</v>
      </c>
      <c r="CG19" s="3">
        <f t="shared" si="42"/>
        <v>0</v>
      </c>
      <c r="CH19" s="3">
        <f t="shared" si="16"/>
        <v>0</v>
      </c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</row>
    <row r="20" spans="1:112" ht="36" customHeight="1">
      <c r="A20" s="7">
        <v>15</v>
      </c>
      <c r="B20" s="3"/>
      <c r="C20" s="3"/>
      <c r="D20" s="3"/>
      <c r="E20" s="3"/>
      <c r="F20" s="3"/>
      <c r="G20" s="3"/>
      <c r="H20" s="3"/>
      <c r="I20" s="3">
        <f t="shared" si="0"/>
        <v>0</v>
      </c>
      <c r="J20" s="3"/>
      <c r="K20" s="3"/>
      <c r="L20" s="3"/>
      <c r="M20" s="3">
        <f t="shared" si="1"/>
        <v>0</v>
      </c>
      <c r="N20" s="3"/>
      <c r="O20" s="3"/>
      <c r="P20" s="3"/>
      <c r="Q20" s="3">
        <f t="shared" si="2"/>
        <v>0</v>
      </c>
      <c r="R20" s="3"/>
      <c r="S20" s="3"/>
      <c r="T20" s="3"/>
      <c r="U20" s="3">
        <f t="shared" si="3"/>
        <v>0</v>
      </c>
      <c r="V20" s="3"/>
      <c r="W20" s="3"/>
      <c r="X20" s="3"/>
      <c r="Y20" s="3">
        <f t="shared" si="4"/>
        <v>0</v>
      </c>
      <c r="Z20" s="3"/>
      <c r="AA20" s="3"/>
      <c r="AB20" s="3"/>
      <c r="AC20" s="3">
        <f t="shared" si="5"/>
        <v>0</v>
      </c>
      <c r="AD20" s="3"/>
      <c r="AE20" s="3"/>
      <c r="AF20" s="3"/>
      <c r="AG20" s="3">
        <f t="shared" si="6"/>
        <v>0</v>
      </c>
      <c r="AH20" s="3"/>
      <c r="AI20" s="3"/>
      <c r="AJ20" s="3"/>
      <c r="AK20" s="3">
        <f t="shared" si="7"/>
        <v>0</v>
      </c>
      <c r="AL20" s="3"/>
      <c r="AM20" s="3"/>
      <c r="AN20" s="3"/>
      <c r="AO20" s="3">
        <f t="shared" si="8"/>
        <v>0</v>
      </c>
      <c r="AP20" s="3"/>
      <c r="AQ20" s="3"/>
      <c r="AR20" s="3"/>
      <c r="AS20" s="3">
        <f t="shared" si="9"/>
        <v>0</v>
      </c>
      <c r="AT20" s="3"/>
      <c r="AU20" s="3"/>
      <c r="AV20" s="3"/>
      <c r="AW20" s="3">
        <f t="shared" si="10"/>
        <v>0</v>
      </c>
      <c r="AX20" s="3"/>
      <c r="AY20" s="3"/>
      <c r="AZ20" s="3"/>
      <c r="BA20" s="3">
        <f t="shared" si="11"/>
        <v>0</v>
      </c>
      <c r="BB20" s="3"/>
      <c r="BC20" s="3"/>
      <c r="BD20" s="3"/>
      <c r="BE20" s="3">
        <f t="shared" si="12"/>
        <v>0</v>
      </c>
      <c r="BF20" s="3"/>
      <c r="BG20" s="3"/>
      <c r="BH20" s="3"/>
      <c r="BI20" s="3">
        <f t="shared" si="13"/>
        <v>0</v>
      </c>
      <c r="BJ20" s="3"/>
      <c r="BK20" s="3"/>
      <c r="BL20" s="3"/>
      <c r="BM20" s="3"/>
      <c r="BN20" s="3"/>
      <c r="BO20" s="3"/>
      <c r="BP20" s="3"/>
      <c r="BQ20" s="3"/>
      <c r="BR20" s="3"/>
      <c r="BS20" s="3">
        <f t="shared" ref="BS20:BU20" si="43">BJ20+BM20+BP20</f>
        <v>0</v>
      </c>
      <c r="BT20" s="3">
        <f t="shared" si="43"/>
        <v>0</v>
      </c>
      <c r="BU20" s="3">
        <f t="shared" si="43"/>
        <v>0</v>
      </c>
      <c r="BV20" s="3"/>
      <c r="BW20" s="3"/>
      <c r="BX20" s="3"/>
      <c r="BY20" s="3"/>
      <c r="BZ20" s="3"/>
      <c r="CA20" s="3"/>
      <c r="CB20" s="3"/>
      <c r="CC20" s="3"/>
      <c r="CD20" s="3"/>
      <c r="CE20" s="3">
        <f t="shared" ref="CE20:CG20" si="44">BV20+BY20+CB20</f>
        <v>0</v>
      </c>
      <c r="CF20" s="3">
        <f t="shared" si="44"/>
        <v>0</v>
      </c>
      <c r="CG20" s="3">
        <f t="shared" si="44"/>
        <v>0</v>
      </c>
      <c r="CH20" s="3">
        <f t="shared" si="16"/>
        <v>0</v>
      </c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</row>
    <row r="21" spans="1:112" ht="36" customHeight="1">
      <c r="A21" s="7">
        <v>16</v>
      </c>
      <c r="B21" s="3"/>
      <c r="C21" s="3"/>
      <c r="D21" s="3"/>
      <c r="E21" s="3"/>
      <c r="F21" s="3"/>
      <c r="G21" s="3"/>
      <c r="H21" s="3"/>
      <c r="I21" s="3">
        <f t="shared" si="0"/>
        <v>0</v>
      </c>
      <c r="J21" s="3"/>
      <c r="K21" s="3"/>
      <c r="L21" s="3"/>
      <c r="M21" s="3">
        <f t="shared" si="1"/>
        <v>0</v>
      </c>
      <c r="N21" s="3"/>
      <c r="O21" s="3"/>
      <c r="P21" s="3"/>
      <c r="Q21" s="3">
        <f t="shared" si="2"/>
        <v>0</v>
      </c>
      <c r="R21" s="3"/>
      <c r="S21" s="3"/>
      <c r="T21" s="3"/>
      <c r="U21" s="3">
        <f t="shared" si="3"/>
        <v>0</v>
      </c>
      <c r="V21" s="3"/>
      <c r="W21" s="3"/>
      <c r="X21" s="3"/>
      <c r="Y21" s="3">
        <f t="shared" si="4"/>
        <v>0</v>
      </c>
      <c r="Z21" s="3"/>
      <c r="AA21" s="3"/>
      <c r="AB21" s="3"/>
      <c r="AC21" s="3">
        <f t="shared" si="5"/>
        <v>0</v>
      </c>
      <c r="AD21" s="3"/>
      <c r="AE21" s="3"/>
      <c r="AF21" s="3"/>
      <c r="AG21" s="3">
        <f t="shared" si="6"/>
        <v>0</v>
      </c>
      <c r="AH21" s="3"/>
      <c r="AI21" s="3"/>
      <c r="AJ21" s="3"/>
      <c r="AK21" s="3">
        <f t="shared" si="7"/>
        <v>0</v>
      </c>
      <c r="AL21" s="3"/>
      <c r="AM21" s="3"/>
      <c r="AN21" s="3"/>
      <c r="AO21" s="3">
        <f t="shared" si="8"/>
        <v>0</v>
      </c>
      <c r="AP21" s="3"/>
      <c r="AQ21" s="3"/>
      <c r="AR21" s="3"/>
      <c r="AS21" s="3">
        <f t="shared" si="9"/>
        <v>0</v>
      </c>
      <c r="AT21" s="3"/>
      <c r="AU21" s="3"/>
      <c r="AV21" s="3"/>
      <c r="AW21" s="3">
        <f t="shared" si="10"/>
        <v>0</v>
      </c>
      <c r="AX21" s="3"/>
      <c r="AY21" s="3"/>
      <c r="AZ21" s="3"/>
      <c r="BA21" s="3">
        <f t="shared" si="11"/>
        <v>0</v>
      </c>
      <c r="BB21" s="3"/>
      <c r="BC21" s="3"/>
      <c r="BD21" s="3"/>
      <c r="BE21" s="3">
        <f t="shared" si="12"/>
        <v>0</v>
      </c>
      <c r="BF21" s="3"/>
      <c r="BG21" s="3"/>
      <c r="BH21" s="3"/>
      <c r="BI21" s="3">
        <f t="shared" si="13"/>
        <v>0</v>
      </c>
      <c r="BJ21" s="3"/>
      <c r="BK21" s="3"/>
      <c r="BL21" s="3"/>
      <c r="BM21" s="3"/>
      <c r="BN21" s="3"/>
      <c r="BO21" s="3"/>
      <c r="BP21" s="3"/>
      <c r="BQ21" s="3"/>
      <c r="BR21" s="3"/>
      <c r="BS21" s="3">
        <f t="shared" ref="BS21:BU21" si="45">BJ21+BM21+BP21</f>
        <v>0</v>
      </c>
      <c r="BT21" s="3">
        <f t="shared" si="45"/>
        <v>0</v>
      </c>
      <c r="BU21" s="3">
        <f t="shared" si="45"/>
        <v>0</v>
      </c>
      <c r="BV21" s="3"/>
      <c r="BW21" s="3"/>
      <c r="BX21" s="3"/>
      <c r="BY21" s="3"/>
      <c r="BZ21" s="3"/>
      <c r="CA21" s="3"/>
      <c r="CB21" s="3"/>
      <c r="CC21" s="3"/>
      <c r="CD21" s="3"/>
      <c r="CE21" s="3">
        <f t="shared" ref="CE21:CG21" si="46">BV21+BY21+CB21</f>
        <v>0</v>
      </c>
      <c r="CF21" s="3">
        <f t="shared" si="46"/>
        <v>0</v>
      </c>
      <c r="CG21" s="3">
        <f t="shared" si="46"/>
        <v>0</v>
      </c>
      <c r="CH21" s="3">
        <f t="shared" si="16"/>
        <v>0</v>
      </c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</row>
    <row r="22" spans="1:112" ht="36" customHeight="1">
      <c r="A22" s="7">
        <v>17</v>
      </c>
      <c r="B22" s="3"/>
      <c r="C22" s="3"/>
      <c r="D22" s="3"/>
      <c r="E22" s="3"/>
      <c r="F22" s="3"/>
      <c r="G22" s="3"/>
      <c r="H22" s="3"/>
      <c r="I22" s="3">
        <f t="shared" si="0"/>
        <v>0</v>
      </c>
      <c r="J22" s="3"/>
      <c r="K22" s="3"/>
      <c r="L22" s="3"/>
      <c r="M22" s="3">
        <f t="shared" si="1"/>
        <v>0</v>
      </c>
      <c r="N22" s="3"/>
      <c r="O22" s="3"/>
      <c r="P22" s="3"/>
      <c r="Q22" s="3">
        <f t="shared" si="2"/>
        <v>0</v>
      </c>
      <c r="R22" s="3"/>
      <c r="S22" s="3"/>
      <c r="T22" s="3"/>
      <c r="U22" s="3">
        <f t="shared" si="3"/>
        <v>0</v>
      </c>
      <c r="V22" s="3"/>
      <c r="W22" s="3"/>
      <c r="X22" s="3"/>
      <c r="Y22" s="3">
        <f t="shared" si="4"/>
        <v>0</v>
      </c>
      <c r="Z22" s="3"/>
      <c r="AA22" s="3"/>
      <c r="AB22" s="3"/>
      <c r="AC22" s="3">
        <f t="shared" si="5"/>
        <v>0</v>
      </c>
      <c r="AD22" s="3"/>
      <c r="AE22" s="3"/>
      <c r="AF22" s="3"/>
      <c r="AG22" s="3">
        <f t="shared" si="6"/>
        <v>0</v>
      </c>
      <c r="AH22" s="3"/>
      <c r="AI22" s="3"/>
      <c r="AJ22" s="3"/>
      <c r="AK22" s="3">
        <f t="shared" si="7"/>
        <v>0</v>
      </c>
      <c r="AL22" s="3"/>
      <c r="AM22" s="3"/>
      <c r="AN22" s="3"/>
      <c r="AO22" s="3">
        <f t="shared" si="8"/>
        <v>0</v>
      </c>
      <c r="AP22" s="3"/>
      <c r="AQ22" s="3"/>
      <c r="AR22" s="3"/>
      <c r="AS22" s="3">
        <f t="shared" si="9"/>
        <v>0</v>
      </c>
      <c r="AT22" s="3"/>
      <c r="AU22" s="3"/>
      <c r="AV22" s="3"/>
      <c r="AW22" s="3">
        <f t="shared" si="10"/>
        <v>0</v>
      </c>
      <c r="AX22" s="3"/>
      <c r="AY22" s="3"/>
      <c r="AZ22" s="3"/>
      <c r="BA22" s="3">
        <f t="shared" si="11"/>
        <v>0</v>
      </c>
      <c r="BB22" s="3"/>
      <c r="BC22" s="3"/>
      <c r="BD22" s="3"/>
      <c r="BE22" s="3">
        <f t="shared" si="12"/>
        <v>0</v>
      </c>
      <c r="BF22" s="3"/>
      <c r="BG22" s="3"/>
      <c r="BH22" s="3"/>
      <c r="BI22" s="3">
        <f t="shared" si="13"/>
        <v>0</v>
      </c>
      <c r="BJ22" s="3"/>
      <c r="BK22" s="3"/>
      <c r="BL22" s="3"/>
      <c r="BM22" s="3"/>
      <c r="BN22" s="3"/>
      <c r="BO22" s="3"/>
      <c r="BP22" s="3"/>
      <c r="BQ22" s="3"/>
      <c r="BR22" s="3"/>
      <c r="BS22" s="3">
        <f t="shared" ref="BS22:BU22" si="47">BJ22+BM22+BP22</f>
        <v>0</v>
      </c>
      <c r="BT22" s="3">
        <f t="shared" si="47"/>
        <v>0</v>
      </c>
      <c r="BU22" s="3">
        <f t="shared" si="47"/>
        <v>0</v>
      </c>
      <c r="BV22" s="3"/>
      <c r="BW22" s="3"/>
      <c r="BX22" s="3"/>
      <c r="BY22" s="3"/>
      <c r="BZ22" s="3"/>
      <c r="CA22" s="3"/>
      <c r="CB22" s="3"/>
      <c r="CC22" s="3"/>
      <c r="CD22" s="3"/>
      <c r="CE22" s="3">
        <f t="shared" ref="CE22:CG22" si="48">BV22+BY22+CB22</f>
        <v>0</v>
      </c>
      <c r="CF22" s="3">
        <f t="shared" si="48"/>
        <v>0</v>
      </c>
      <c r="CG22" s="3">
        <f t="shared" si="48"/>
        <v>0</v>
      </c>
      <c r="CH22" s="3">
        <f t="shared" si="16"/>
        <v>0</v>
      </c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</row>
    <row r="23" spans="1:112" ht="36" customHeight="1">
      <c r="A23" s="7">
        <v>18</v>
      </c>
      <c r="B23" s="3"/>
      <c r="C23" s="3"/>
      <c r="D23" s="3"/>
      <c r="E23" s="3"/>
      <c r="F23" s="3"/>
      <c r="G23" s="3"/>
      <c r="H23" s="3"/>
      <c r="I23" s="3">
        <f t="shared" si="0"/>
        <v>0</v>
      </c>
      <c r="J23" s="3"/>
      <c r="K23" s="3"/>
      <c r="L23" s="3"/>
      <c r="M23" s="3">
        <f t="shared" si="1"/>
        <v>0</v>
      </c>
      <c r="N23" s="3"/>
      <c r="O23" s="3"/>
      <c r="P23" s="3"/>
      <c r="Q23" s="3">
        <f t="shared" si="2"/>
        <v>0</v>
      </c>
      <c r="R23" s="3"/>
      <c r="S23" s="3"/>
      <c r="T23" s="3"/>
      <c r="U23" s="3">
        <f t="shared" si="3"/>
        <v>0</v>
      </c>
      <c r="V23" s="3"/>
      <c r="W23" s="3"/>
      <c r="X23" s="3"/>
      <c r="Y23" s="3">
        <f t="shared" si="4"/>
        <v>0</v>
      </c>
      <c r="Z23" s="3"/>
      <c r="AA23" s="3"/>
      <c r="AB23" s="3"/>
      <c r="AC23" s="3">
        <f t="shared" si="5"/>
        <v>0</v>
      </c>
      <c r="AD23" s="3"/>
      <c r="AE23" s="3"/>
      <c r="AF23" s="3"/>
      <c r="AG23" s="3">
        <f t="shared" si="6"/>
        <v>0</v>
      </c>
      <c r="AH23" s="3"/>
      <c r="AI23" s="3"/>
      <c r="AJ23" s="3"/>
      <c r="AK23" s="3">
        <f t="shared" si="7"/>
        <v>0</v>
      </c>
      <c r="AL23" s="3"/>
      <c r="AM23" s="3"/>
      <c r="AN23" s="3"/>
      <c r="AO23" s="3">
        <f t="shared" si="8"/>
        <v>0</v>
      </c>
      <c r="AP23" s="3"/>
      <c r="AQ23" s="3"/>
      <c r="AR23" s="3"/>
      <c r="AS23" s="3">
        <f t="shared" si="9"/>
        <v>0</v>
      </c>
      <c r="AT23" s="3"/>
      <c r="AU23" s="3"/>
      <c r="AV23" s="3"/>
      <c r="AW23" s="3">
        <f t="shared" si="10"/>
        <v>0</v>
      </c>
      <c r="AX23" s="3"/>
      <c r="AY23" s="3"/>
      <c r="AZ23" s="3"/>
      <c r="BA23" s="3">
        <f t="shared" si="11"/>
        <v>0</v>
      </c>
      <c r="BB23" s="3"/>
      <c r="BC23" s="3"/>
      <c r="BD23" s="3"/>
      <c r="BE23" s="3">
        <f t="shared" si="12"/>
        <v>0</v>
      </c>
      <c r="BF23" s="3"/>
      <c r="BG23" s="3"/>
      <c r="BH23" s="3"/>
      <c r="BI23" s="3">
        <f t="shared" si="13"/>
        <v>0</v>
      </c>
      <c r="BJ23" s="3"/>
      <c r="BK23" s="3"/>
      <c r="BL23" s="3"/>
      <c r="BM23" s="3"/>
      <c r="BN23" s="3"/>
      <c r="BO23" s="3"/>
      <c r="BP23" s="3"/>
      <c r="BQ23" s="3"/>
      <c r="BR23" s="3"/>
      <c r="BS23" s="3">
        <f t="shared" ref="BS23:BU23" si="49">BJ23+BM23+BP23</f>
        <v>0</v>
      </c>
      <c r="BT23" s="3">
        <f t="shared" si="49"/>
        <v>0</v>
      </c>
      <c r="BU23" s="3">
        <f t="shared" si="49"/>
        <v>0</v>
      </c>
      <c r="BV23" s="3"/>
      <c r="BW23" s="3"/>
      <c r="BX23" s="3"/>
      <c r="BY23" s="3"/>
      <c r="BZ23" s="3"/>
      <c r="CA23" s="3"/>
      <c r="CB23" s="3"/>
      <c r="CC23" s="3"/>
      <c r="CD23" s="3"/>
      <c r="CE23" s="3">
        <f t="shared" ref="CE23:CG23" si="50">BV23+BY23+CB23</f>
        <v>0</v>
      </c>
      <c r="CF23" s="3">
        <f t="shared" si="50"/>
        <v>0</v>
      </c>
      <c r="CG23" s="3">
        <f t="shared" si="50"/>
        <v>0</v>
      </c>
      <c r="CH23" s="3">
        <f t="shared" si="16"/>
        <v>0</v>
      </c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</row>
    <row r="24" spans="1:112" ht="36" customHeight="1">
      <c r="A24" s="7">
        <v>19</v>
      </c>
      <c r="B24" s="3"/>
      <c r="C24" s="3"/>
      <c r="D24" s="3"/>
      <c r="E24" s="3"/>
      <c r="F24" s="3"/>
      <c r="G24" s="3"/>
      <c r="H24" s="3"/>
      <c r="I24" s="3">
        <f t="shared" si="0"/>
        <v>0</v>
      </c>
      <c r="J24" s="3"/>
      <c r="K24" s="3"/>
      <c r="L24" s="3"/>
      <c r="M24" s="3">
        <f t="shared" si="1"/>
        <v>0</v>
      </c>
      <c r="N24" s="3"/>
      <c r="O24" s="3"/>
      <c r="P24" s="3"/>
      <c r="Q24" s="3">
        <f t="shared" si="2"/>
        <v>0</v>
      </c>
      <c r="R24" s="3"/>
      <c r="S24" s="3"/>
      <c r="T24" s="3"/>
      <c r="U24" s="3">
        <f t="shared" si="3"/>
        <v>0</v>
      </c>
      <c r="V24" s="3"/>
      <c r="W24" s="3"/>
      <c r="X24" s="3"/>
      <c r="Y24" s="3">
        <f t="shared" si="4"/>
        <v>0</v>
      </c>
      <c r="Z24" s="3"/>
      <c r="AA24" s="3"/>
      <c r="AB24" s="3"/>
      <c r="AC24" s="3">
        <f t="shared" si="5"/>
        <v>0</v>
      </c>
      <c r="AD24" s="3"/>
      <c r="AE24" s="3"/>
      <c r="AF24" s="3"/>
      <c r="AG24" s="3">
        <f t="shared" si="6"/>
        <v>0</v>
      </c>
      <c r="AH24" s="3"/>
      <c r="AI24" s="3"/>
      <c r="AJ24" s="3"/>
      <c r="AK24" s="3">
        <f t="shared" si="7"/>
        <v>0</v>
      </c>
      <c r="AL24" s="3"/>
      <c r="AM24" s="3"/>
      <c r="AN24" s="3"/>
      <c r="AO24" s="3">
        <f t="shared" si="8"/>
        <v>0</v>
      </c>
      <c r="AP24" s="3"/>
      <c r="AQ24" s="3"/>
      <c r="AR24" s="3"/>
      <c r="AS24" s="3">
        <f t="shared" si="9"/>
        <v>0</v>
      </c>
      <c r="AT24" s="3"/>
      <c r="AU24" s="3"/>
      <c r="AV24" s="3"/>
      <c r="AW24" s="3">
        <f t="shared" si="10"/>
        <v>0</v>
      </c>
      <c r="AX24" s="3"/>
      <c r="AY24" s="3"/>
      <c r="AZ24" s="3"/>
      <c r="BA24" s="3">
        <f t="shared" si="11"/>
        <v>0</v>
      </c>
      <c r="BB24" s="3"/>
      <c r="BC24" s="3"/>
      <c r="BD24" s="3"/>
      <c r="BE24" s="3">
        <f t="shared" si="12"/>
        <v>0</v>
      </c>
      <c r="BF24" s="3"/>
      <c r="BG24" s="3"/>
      <c r="BH24" s="3"/>
      <c r="BI24" s="3">
        <f t="shared" si="13"/>
        <v>0</v>
      </c>
      <c r="BJ24" s="3"/>
      <c r="BK24" s="3"/>
      <c r="BL24" s="3"/>
      <c r="BM24" s="3"/>
      <c r="BN24" s="3"/>
      <c r="BO24" s="3"/>
      <c r="BP24" s="3"/>
      <c r="BQ24" s="3"/>
      <c r="BR24" s="3"/>
      <c r="BS24" s="3">
        <f t="shared" ref="BS24:BU24" si="51">BJ24+BM24+BP24</f>
        <v>0</v>
      </c>
      <c r="BT24" s="3">
        <f t="shared" si="51"/>
        <v>0</v>
      </c>
      <c r="BU24" s="3">
        <f t="shared" si="51"/>
        <v>0</v>
      </c>
      <c r="BV24" s="3"/>
      <c r="BW24" s="3"/>
      <c r="BX24" s="3"/>
      <c r="BY24" s="3"/>
      <c r="BZ24" s="3"/>
      <c r="CA24" s="3"/>
      <c r="CB24" s="3"/>
      <c r="CC24" s="3"/>
      <c r="CD24" s="3"/>
      <c r="CE24" s="3">
        <f t="shared" ref="CE24:CG24" si="52">BV24+BY24+CB24</f>
        <v>0</v>
      </c>
      <c r="CF24" s="3">
        <f t="shared" si="52"/>
        <v>0</v>
      </c>
      <c r="CG24" s="3">
        <f t="shared" si="52"/>
        <v>0</v>
      </c>
      <c r="CH24" s="3">
        <f t="shared" si="16"/>
        <v>0</v>
      </c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</row>
    <row r="25" spans="1:112" ht="36" customHeight="1">
      <c r="A25" s="7">
        <v>20</v>
      </c>
      <c r="B25" s="3"/>
      <c r="C25" s="3"/>
      <c r="D25" s="3"/>
      <c r="E25" s="3"/>
      <c r="F25" s="3"/>
      <c r="G25" s="3"/>
      <c r="H25" s="3"/>
      <c r="I25" s="3">
        <f t="shared" si="0"/>
        <v>0</v>
      </c>
      <c r="J25" s="3"/>
      <c r="K25" s="3"/>
      <c r="L25" s="3"/>
      <c r="M25" s="3">
        <f t="shared" si="1"/>
        <v>0</v>
      </c>
      <c r="N25" s="3"/>
      <c r="O25" s="3"/>
      <c r="P25" s="3"/>
      <c r="Q25" s="3">
        <f t="shared" si="2"/>
        <v>0</v>
      </c>
      <c r="R25" s="3"/>
      <c r="S25" s="3"/>
      <c r="T25" s="3"/>
      <c r="U25" s="3">
        <f t="shared" si="3"/>
        <v>0</v>
      </c>
      <c r="V25" s="3"/>
      <c r="W25" s="3"/>
      <c r="X25" s="3"/>
      <c r="Y25" s="3">
        <f t="shared" si="4"/>
        <v>0</v>
      </c>
      <c r="Z25" s="3"/>
      <c r="AA25" s="3"/>
      <c r="AB25" s="3"/>
      <c r="AC25" s="3">
        <f t="shared" si="5"/>
        <v>0</v>
      </c>
      <c r="AD25" s="3"/>
      <c r="AE25" s="3"/>
      <c r="AF25" s="3"/>
      <c r="AG25" s="3">
        <f t="shared" si="6"/>
        <v>0</v>
      </c>
      <c r="AH25" s="3"/>
      <c r="AI25" s="3"/>
      <c r="AJ25" s="3"/>
      <c r="AK25" s="3">
        <f t="shared" si="7"/>
        <v>0</v>
      </c>
      <c r="AL25" s="3"/>
      <c r="AM25" s="3"/>
      <c r="AN25" s="3"/>
      <c r="AO25" s="3">
        <f t="shared" si="8"/>
        <v>0</v>
      </c>
      <c r="AP25" s="3"/>
      <c r="AQ25" s="3"/>
      <c r="AR25" s="3"/>
      <c r="AS25" s="3">
        <f t="shared" si="9"/>
        <v>0</v>
      </c>
      <c r="AT25" s="3"/>
      <c r="AU25" s="3"/>
      <c r="AV25" s="3"/>
      <c r="AW25" s="3">
        <f t="shared" si="10"/>
        <v>0</v>
      </c>
      <c r="AX25" s="3"/>
      <c r="AY25" s="3"/>
      <c r="AZ25" s="3"/>
      <c r="BA25" s="3">
        <f t="shared" si="11"/>
        <v>0</v>
      </c>
      <c r="BB25" s="3"/>
      <c r="BC25" s="3"/>
      <c r="BD25" s="3"/>
      <c r="BE25" s="3">
        <f t="shared" si="12"/>
        <v>0</v>
      </c>
      <c r="BF25" s="3"/>
      <c r="BG25" s="3"/>
      <c r="BH25" s="3"/>
      <c r="BI25" s="3">
        <f t="shared" si="13"/>
        <v>0</v>
      </c>
      <c r="BJ25" s="3"/>
      <c r="BK25" s="3"/>
      <c r="BL25" s="3"/>
      <c r="BM25" s="3"/>
      <c r="BN25" s="3"/>
      <c r="BO25" s="3"/>
      <c r="BP25" s="3"/>
      <c r="BQ25" s="3"/>
      <c r="BR25" s="3"/>
      <c r="BS25" s="3">
        <f t="shared" ref="BS25:BU25" si="53">BJ25+BM25+BP25</f>
        <v>0</v>
      </c>
      <c r="BT25" s="3">
        <f t="shared" si="53"/>
        <v>0</v>
      </c>
      <c r="BU25" s="3">
        <f t="shared" si="53"/>
        <v>0</v>
      </c>
      <c r="BV25" s="3"/>
      <c r="BW25" s="3"/>
      <c r="BX25" s="3"/>
      <c r="BY25" s="3"/>
      <c r="BZ25" s="3"/>
      <c r="CA25" s="3"/>
      <c r="CB25" s="3"/>
      <c r="CC25" s="3"/>
      <c r="CD25" s="3"/>
      <c r="CE25" s="3">
        <f t="shared" ref="CE25:CG25" si="54">BV25+BY25+CB25</f>
        <v>0</v>
      </c>
      <c r="CF25" s="3">
        <f t="shared" si="54"/>
        <v>0</v>
      </c>
      <c r="CG25" s="3">
        <f t="shared" si="54"/>
        <v>0</v>
      </c>
      <c r="CH25" s="3">
        <f t="shared" si="16"/>
        <v>0</v>
      </c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</row>
    <row r="26" spans="1:112" ht="21.75" customHeight="1">
      <c r="A26" s="7"/>
      <c r="B26" s="9"/>
      <c r="C26" s="9"/>
      <c r="D26" s="9"/>
      <c r="E26" s="7"/>
      <c r="F26" s="7">
        <f t="shared" ref="F26:CH26" si="55">SUM(F6:F25)</f>
        <v>15728</v>
      </c>
      <c r="G26" s="7">
        <f t="shared" si="55"/>
        <v>15011</v>
      </c>
      <c r="H26" s="7">
        <f t="shared" si="55"/>
        <v>1</v>
      </c>
      <c r="I26" s="7">
        <f t="shared" si="55"/>
        <v>30740</v>
      </c>
      <c r="J26" s="7">
        <f t="shared" si="55"/>
        <v>353</v>
      </c>
      <c r="K26" s="7">
        <f t="shared" si="55"/>
        <v>314</v>
      </c>
      <c r="L26" s="7">
        <f t="shared" si="55"/>
        <v>0</v>
      </c>
      <c r="M26" s="7">
        <f t="shared" si="55"/>
        <v>667</v>
      </c>
      <c r="N26" s="7">
        <f t="shared" si="55"/>
        <v>401</v>
      </c>
      <c r="O26" s="7">
        <f t="shared" si="55"/>
        <v>349</v>
      </c>
      <c r="P26" s="7">
        <f t="shared" si="55"/>
        <v>0</v>
      </c>
      <c r="Q26" s="7">
        <f t="shared" si="55"/>
        <v>750</v>
      </c>
      <c r="R26" s="7">
        <f t="shared" si="55"/>
        <v>1428</v>
      </c>
      <c r="S26" s="7">
        <f t="shared" si="55"/>
        <v>1201</v>
      </c>
      <c r="T26" s="7">
        <f t="shared" si="55"/>
        <v>0</v>
      </c>
      <c r="U26" s="7">
        <f t="shared" si="55"/>
        <v>2629</v>
      </c>
      <c r="V26" s="7">
        <f t="shared" si="55"/>
        <v>869</v>
      </c>
      <c r="W26" s="7">
        <f t="shared" si="55"/>
        <v>743</v>
      </c>
      <c r="X26" s="7">
        <f t="shared" si="55"/>
        <v>0</v>
      </c>
      <c r="Y26" s="7">
        <f t="shared" si="55"/>
        <v>1612</v>
      </c>
      <c r="Z26" s="7">
        <f t="shared" si="55"/>
        <v>1311</v>
      </c>
      <c r="AA26" s="7">
        <f t="shared" si="55"/>
        <v>1104</v>
      </c>
      <c r="AB26" s="7">
        <f t="shared" si="55"/>
        <v>0</v>
      </c>
      <c r="AC26" s="7">
        <f t="shared" si="55"/>
        <v>2415</v>
      </c>
      <c r="AD26" s="7">
        <f t="shared" si="55"/>
        <v>376</v>
      </c>
      <c r="AE26" s="7">
        <f t="shared" si="55"/>
        <v>387</v>
      </c>
      <c r="AF26" s="7">
        <f t="shared" si="55"/>
        <v>0</v>
      </c>
      <c r="AG26" s="7">
        <f t="shared" si="55"/>
        <v>763</v>
      </c>
      <c r="AH26" s="7">
        <f t="shared" si="55"/>
        <v>141</v>
      </c>
      <c r="AI26" s="7">
        <f t="shared" si="55"/>
        <v>99</v>
      </c>
      <c r="AJ26" s="7">
        <f t="shared" si="55"/>
        <v>0</v>
      </c>
      <c r="AK26" s="7">
        <f t="shared" si="55"/>
        <v>240</v>
      </c>
      <c r="AL26" s="7">
        <f t="shared" si="55"/>
        <v>379</v>
      </c>
      <c r="AM26" s="7">
        <f t="shared" si="55"/>
        <v>320</v>
      </c>
      <c r="AN26" s="7">
        <f t="shared" si="55"/>
        <v>0</v>
      </c>
      <c r="AO26" s="7">
        <f t="shared" si="55"/>
        <v>699</v>
      </c>
      <c r="AP26" s="7">
        <f t="shared" si="55"/>
        <v>5</v>
      </c>
      <c r="AQ26" s="7">
        <f t="shared" si="55"/>
        <v>6</v>
      </c>
      <c r="AR26" s="7">
        <f t="shared" si="55"/>
        <v>0</v>
      </c>
      <c r="AS26" s="7">
        <f t="shared" si="55"/>
        <v>11</v>
      </c>
      <c r="AT26" s="7">
        <f t="shared" si="55"/>
        <v>191</v>
      </c>
      <c r="AU26" s="7">
        <f t="shared" si="55"/>
        <v>188</v>
      </c>
      <c r="AV26" s="7">
        <f t="shared" si="55"/>
        <v>0</v>
      </c>
      <c r="AW26" s="7">
        <f t="shared" si="55"/>
        <v>379</v>
      </c>
      <c r="AX26" s="7">
        <f t="shared" si="55"/>
        <v>61</v>
      </c>
      <c r="AY26" s="7">
        <f t="shared" si="55"/>
        <v>49</v>
      </c>
      <c r="AZ26" s="7">
        <f t="shared" si="55"/>
        <v>0</v>
      </c>
      <c r="BA26" s="7">
        <f t="shared" si="55"/>
        <v>110</v>
      </c>
      <c r="BB26" s="7">
        <f t="shared" si="55"/>
        <v>207</v>
      </c>
      <c r="BC26" s="7">
        <f t="shared" si="55"/>
        <v>181</v>
      </c>
      <c r="BD26" s="7">
        <f t="shared" si="55"/>
        <v>0</v>
      </c>
      <c r="BE26" s="7">
        <f t="shared" si="55"/>
        <v>388</v>
      </c>
      <c r="BF26" s="7">
        <f t="shared" si="55"/>
        <v>2</v>
      </c>
      <c r="BG26" s="7">
        <f t="shared" si="55"/>
        <v>2</v>
      </c>
      <c r="BH26" s="7">
        <f t="shared" si="55"/>
        <v>0</v>
      </c>
      <c r="BI26" s="7">
        <f t="shared" si="55"/>
        <v>4</v>
      </c>
      <c r="BJ26" s="7">
        <f t="shared" si="55"/>
        <v>0</v>
      </c>
      <c r="BK26" s="7">
        <f t="shared" si="55"/>
        <v>0</v>
      </c>
      <c r="BL26" s="7">
        <f t="shared" si="55"/>
        <v>0</v>
      </c>
      <c r="BM26" s="7">
        <f t="shared" si="55"/>
        <v>2</v>
      </c>
      <c r="BN26" s="7">
        <f t="shared" si="55"/>
        <v>0</v>
      </c>
      <c r="BO26" s="7">
        <f t="shared" si="55"/>
        <v>0</v>
      </c>
      <c r="BP26" s="7">
        <f t="shared" si="55"/>
        <v>2</v>
      </c>
      <c r="BQ26" s="7">
        <f t="shared" si="55"/>
        <v>2</v>
      </c>
      <c r="BR26" s="7">
        <f t="shared" si="55"/>
        <v>0</v>
      </c>
      <c r="BS26" s="7">
        <f t="shared" si="55"/>
        <v>4</v>
      </c>
      <c r="BT26" s="7">
        <f t="shared" si="55"/>
        <v>2</v>
      </c>
      <c r="BU26" s="7">
        <f t="shared" si="55"/>
        <v>0</v>
      </c>
      <c r="BV26" s="7">
        <f t="shared" si="55"/>
        <v>0</v>
      </c>
      <c r="BW26" s="7">
        <f t="shared" si="55"/>
        <v>0</v>
      </c>
      <c r="BX26" s="7">
        <f t="shared" si="55"/>
        <v>0</v>
      </c>
      <c r="BY26" s="7">
        <f t="shared" si="55"/>
        <v>0</v>
      </c>
      <c r="BZ26" s="7">
        <f t="shared" si="55"/>
        <v>0</v>
      </c>
      <c r="CA26" s="7">
        <f t="shared" si="55"/>
        <v>0</v>
      </c>
      <c r="CB26" s="7">
        <f t="shared" si="55"/>
        <v>0</v>
      </c>
      <c r="CC26" s="7">
        <f t="shared" si="55"/>
        <v>0</v>
      </c>
      <c r="CD26" s="7">
        <f t="shared" si="55"/>
        <v>0</v>
      </c>
      <c r="CE26" s="7">
        <f t="shared" si="55"/>
        <v>0</v>
      </c>
      <c r="CF26" s="7">
        <f t="shared" si="55"/>
        <v>0</v>
      </c>
      <c r="CG26" s="7">
        <f t="shared" si="55"/>
        <v>0</v>
      </c>
      <c r="CH26" s="7">
        <f t="shared" si="55"/>
        <v>0</v>
      </c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</row>
    <row r="27" spans="1:112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</row>
    <row r="28" spans="1:112" ht="15.75" customHeight="1">
      <c r="A28" s="1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</row>
    <row r="29" spans="1:112" ht="15" customHeight="1">
      <c r="A29" s="7"/>
      <c r="B29" s="26" t="s">
        <v>49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8"/>
      <c r="V29" s="26" t="s">
        <v>50</v>
      </c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8"/>
      <c r="AP29" s="26" t="s">
        <v>51</v>
      </c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8"/>
      <c r="BJ29" s="42" t="s">
        <v>52</v>
      </c>
      <c r="BK29" s="38"/>
      <c r="BL29" s="38"/>
      <c r="BM29" s="30"/>
      <c r="BN29" s="37" t="s">
        <v>53</v>
      </c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0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</row>
    <row r="30" spans="1:112" ht="15" customHeight="1">
      <c r="A30" s="44" t="s">
        <v>2</v>
      </c>
      <c r="B30" s="26" t="s">
        <v>54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8"/>
      <c r="N30" s="26" t="s">
        <v>55</v>
      </c>
      <c r="O30" s="27"/>
      <c r="P30" s="27"/>
      <c r="Q30" s="27"/>
      <c r="R30" s="27"/>
      <c r="S30" s="27"/>
      <c r="T30" s="27"/>
      <c r="U30" s="28"/>
      <c r="V30" s="26" t="s">
        <v>54</v>
      </c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8"/>
      <c r="AH30" s="26" t="s">
        <v>55</v>
      </c>
      <c r="AI30" s="27"/>
      <c r="AJ30" s="27"/>
      <c r="AK30" s="27"/>
      <c r="AL30" s="27"/>
      <c r="AM30" s="27"/>
      <c r="AN30" s="27"/>
      <c r="AO30" s="28"/>
      <c r="AP30" s="26" t="s">
        <v>54</v>
      </c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8"/>
      <c r="BB30" s="26" t="s">
        <v>55</v>
      </c>
      <c r="BC30" s="27"/>
      <c r="BD30" s="27"/>
      <c r="BE30" s="27"/>
      <c r="BF30" s="27"/>
      <c r="BG30" s="27"/>
      <c r="BH30" s="27"/>
      <c r="BI30" s="28"/>
      <c r="BJ30" s="31"/>
      <c r="BK30" s="36"/>
      <c r="BL30" s="36"/>
      <c r="BM30" s="32"/>
      <c r="BN30" s="39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40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</row>
    <row r="31" spans="1:112" ht="30.75" customHeight="1">
      <c r="A31" s="45"/>
      <c r="B31" s="26" t="s">
        <v>56</v>
      </c>
      <c r="C31" s="27"/>
      <c r="D31" s="27"/>
      <c r="E31" s="28"/>
      <c r="F31" s="26" t="s">
        <v>57</v>
      </c>
      <c r="G31" s="27"/>
      <c r="H31" s="27"/>
      <c r="I31" s="28"/>
      <c r="J31" s="26" t="s">
        <v>58</v>
      </c>
      <c r="K31" s="27"/>
      <c r="L31" s="27"/>
      <c r="M31" s="28"/>
      <c r="N31" s="26" t="s">
        <v>59</v>
      </c>
      <c r="O31" s="27"/>
      <c r="P31" s="27"/>
      <c r="Q31" s="28"/>
      <c r="R31" s="26" t="s">
        <v>60</v>
      </c>
      <c r="S31" s="27"/>
      <c r="T31" s="27"/>
      <c r="U31" s="28"/>
      <c r="V31" s="26" t="s">
        <v>56</v>
      </c>
      <c r="W31" s="27"/>
      <c r="X31" s="27"/>
      <c r="Y31" s="28"/>
      <c r="Z31" s="26" t="s">
        <v>57</v>
      </c>
      <c r="AA31" s="27"/>
      <c r="AB31" s="27"/>
      <c r="AC31" s="28"/>
      <c r="AD31" s="26" t="s">
        <v>58</v>
      </c>
      <c r="AE31" s="27"/>
      <c r="AF31" s="27"/>
      <c r="AG31" s="28"/>
      <c r="AH31" s="26" t="s">
        <v>59</v>
      </c>
      <c r="AI31" s="27"/>
      <c r="AJ31" s="27"/>
      <c r="AK31" s="28"/>
      <c r="AL31" s="26" t="s">
        <v>60</v>
      </c>
      <c r="AM31" s="27"/>
      <c r="AN31" s="27"/>
      <c r="AO31" s="28"/>
      <c r="AP31" s="26" t="s">
        <v>56</v>
      </c>
      <c r="AQ31" s="27"/>
      <c r="AR31" s="27"/>
      <c r="AS31" s="28"/>
      <c r="AT31" s="26" t="s">
        <v>57</v>
      </c>
      <c r="AU31" s="27"/>
      <c r="AV31" s="27"/>
      <c r="AW31" s="28"/>
      <c r="AX31" s="26" t="s">
        <v>58</v>
      </c>
      <c r="AY31" s="27"/>
      <c r="AZ31" s="27"/>
      <c r="BA31" s="28"/>
      <c r="BB31" s="26" t="s">
        <v>59</v>
      </c>
      <c r="BC31" s="27"/>
      <c r="BD31" s="27"/>
      <c r="BE31" s="28"/>
      <c r="BF31" s="26" t="s">
        <v>60</v>
      </c>
      <c r="BG31" s="27"/>
      <c r="BH31" s="27"/>
      <c r="BI31" s="28"/>
      <c r="BJ31" s="41"/>
      <c r="BK31" s="27"/>
      <c r="BL31" s="27"/>
      <c r="BM31" s="28"/>
      <c r="BN31" s="31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2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</row>
    <row r="32" spans="1:112" ht="57" customHeight="1">
      <c r="A32" s="46"/>
      <c r="B32" s="5" t="s">
        <v>24</v>
      </c>
      <c r="C32" s="5" t="s">
        <v>25</v>
      </c>
      <c r="D32" s="5" t="s">
        <v>28</v>
      </c>
      <c r="E32" s="5" t="s">
        <v>20</v>
      </c>
      <c r="F32" s="5" t="s">
        <v>24</v>
      </c>
      <c r="G32" s="5" t="s">
        <v>25</v>
      </c>
      <c r="H32" s="5" t="s">
        <v>28</v>
      </c>
      <c r="I32" s="5" t="s">
        <v>20</v>
      </c>
      <c r="J32" s="5" t="s">
        <v>24</v>
      </c>
      <c r="K32" s="5" t="s">
        <v>25</v>
      </c>
      <c r="L32" s="5" t="s">
        <v>28</v>
      </c>
      <c r="M32" s="5" t="s">
        <v>20</v>
      </c>
      <c r="N32" s="5" t="s">
        <v>24</v>
      </c>
      <c r="O32" s="5" t="s">
        <v>25</v>
      </c>
      <c r="P32" s="5" t="s">
        <v>28</v>
      </c>
      <c r="Q32" s="5" t="s">
        <v>20</v>
      </c>
      <c r="R32" s="5" t="s">
        <v>24</v>
      </c>
      <c r="S32" s="5" t="s">
        <v>25</v>
      </c>
      <c r="T32" s="5" t="s">
        <v>28</v>
      </c>
      <c r="U32" s="5" t="s">
        <v>20</v>
      </c>
      <c r="V32" s="5" t="s">
        <v>24</v>
      </c>
      <c r="W32" s="5" t="s">
        <v>25</v>
      </c>
      <c r="X32" s="5" t="s">
        <v>28</v>
      </c>
      <c r="Y32" s="5" t="s">
        <v>20</v>
      </c>
      <c r="Z32" s="5" t="s">
        <v>24</v>
      </c>
      <c r="AA32" s="5" t="s">
        <v>25</v>
      </c>
      <c r="AB32" s="5" t="s">
        <v>28</v>
      </c>
      <c r="AC32" s="5" t="s">
        <v>20</v>
      </c>
      <c r="AD32" s="5" t="s">
        <v>24</v>
      </c>
      <c r="AE32" s="5" t="s">
        <v>25</v>
      </c>
      <c r="AF32" s="5" t="s">
        <v>28</v>
      </c>
      <c r="AG32" s="5" t="s">
        <v>20</v>
      </c>
      <c r="AH32" s="5" t="s">
        <v>24</v>
      </c>
      <c r="AI32" s="5" t="s">
        <v>25</v>
      </c>
      <c r="AJ32" s="5" t="s">
        <v>28</v>
      </c>
      <c r="AK32" s="5" t="s">
        <v>20</v>
      </c>
      <c r="AL32" s="5" t="s">
        <v>24</v>
      </c>
      <c r="AM32" s="5" t="s">
        <v>25</v>
      </c>
      <c r="AN32" s="5" t="s">
        <v>28</v>
      </c>
      <c r="AO32" s="5" t="s">
        <v>20</v>
      </c>
      <c r="AP32" s="5" t="s">
        <v>24</v>
      </c>
      <c r="AQ32" s="5" t="s">
        <v>25</v>
      </c>
      <c r="AR32" s="5" t="s">
        <v>28</v>
      </c>
      <c r="AS32" s="5" t="s">
        <v>20</v>
      </c>
      <c r="AT32" s="5" t="s">
        <v>24</v>
      </c>
      <c r="AU32" s="5" t="s">
        <v>25</v>
      </c>
      <c r="AV32" s="5" t="s">
        <v>28</v>
      </c>
      <c r="AW32" s="5" t="s">
        <v>20</v>
      </c>
      <c r="AX32" s="5" t="s">
        <v>24</v>
      </c>
      <c r="AY32" s="5" t="s">
        <v>25</v>
      </c>
      <c r="AZ32" s="5" t="s">
        <v>28</v>
      </c>
      <c r="BA32" s="5" t="s">
        <v>20</v>
      </c>
      <c r="BB32" s="5" t="s">
        <v>24</v>
      </c>
      <c r="BC32" s="5" t="s">
        <v>25</v>
      </c>
      <c r="BD32" s="5" t="s">
        <v>28</v>
      </c>
      <c r="BE32" s="5" t="s">
        <v>20</v>
      </c>
      <c r="BF32" s="5" t="s">
        <v>24</v>
      </c>
      <c r="BG32" s="5" t="s">
        <v>25</v>
      </c>
      <c r="BH32" s="5" t="s">
        <v>28</v>
      </c>
      <c r="BI32" s="5" t="s">
        <v>20</v>
      </c>
      <c r="BJ32" s="5" t="s">
        <v>24</v>
      </c>
      <c r="BK32" s="5" t="s">
        <v>25</v>
      </c>
      <c r="BL32" s="5" t="s">
        <v>28</v>
      </c>
      <c r="BM32" s="5" t="s">
        <v>20</v>
      </c>
      <c r="BN32" s="11" t="s">
        <v>61</v>
      </c>
      <c r="BO32" s="11" t="s">
        <v>62</v>
      </c>
      <c r="BP32" s="11" t="s">
        <v>63</v>
      </c>
      <c r="BQ32" s="12" t="s">
        <v>64</v>
      </c>
      <c r="BR32" s="13" t="s">
        <v>65</v>
      </c>
      <c r="BS32" s="13" t="s">
        <v>66</v>
      </c>
      <c r="BT32" s="13" t="s">
        <v>67</v>
      </c>
      <c r="BU32" s="13" t="s">
        <v>68</v>
      </c>
      <c r="BV32" s="11" t="s">
        <v>69</v>
      </c>
      <c r="BW32" s="11" t="s">
        <v>70</v>
      </c>
      <c r="BX32" s="13" t="s">
        <v>71</v>
      </c>
      <c r="BY32" s="13" t="s">
        <v>72</v>
      </c>
      <c r="BZ32" s="13" t="s">
        <v>73</v>
      </c>
      <c r="CA32" s="13" t="s">
        <v>74</v>
      </c>
      <c r="CB32" s="13" t="s">
        <v>75</v>
      </c>
      <c r="CC32" s="13" t="s">
        <v>76</v>
      </c>
      <c r="CD32" s="13" t="s">
        <v>77</v>
      </c>
      <c r="CE32" s="13" t="s">
        <v>78</v>
      </c>
      <c r="CF32" s="13" t="s">
        <v>79</v>
      </c>
      <c r="CG32" s="13" t="s">
        <v>80</v>
      </c>
      <c r="CH32" s="13" t="s">
        <v>81</v>
      </c>
      <c r="CI32" s="13" t="s">
        <v>82</v>
      </c>
      <c r="CJ32" s="13" t="s">
        <v>83</v>
      </c>
      <c r="CK32" s="14" t="s">
        <v>84</v>
      </c>
      <c r="CL32" s="14" t="s">
        <v>85</v>
      </c>
      <c r="CM32" s="14" t="s">
        <v>86</v>
      </c>
      <c r="CN32" s="14" t="s">
        <v>87</v>
      </c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</row>
    <row r="33" spans="1:112" ht="18.75" customHeight="1">
      <c r="A33" s="7" t="s">
        <v>30</v>
      </c>
      <c r="B33" s="7">
        <v>83</v>
      </c>
      <c r="C33" s="7">
        <v>72</v>
      </c>
      <c r="D33" s="7">
        <v>0</v>
      </c>
      <c r="E33" s="7">
        <f t="shared" ref="E33:E52" si="56">B33+C33+D33</f>
        <v>155</v>
      </c>
      <c r="F33" s="7">
        <v>191</v>
      </c>
      <c r="G33" s="7">
        <v>146</v>
      </c>
      <c r="H33" s="7">
        <v>0</v>
      </c>
      <c r="I33" s="7">
        <f t="shared" ref="I33:I52" si="57">SUM(F33:H33)</f>
        <v>337</v>
      </c>
      <c r="J33" s="7">
        <v>0</v>
      </c>
      <c r="K33" s="7">
        <v>0</v>
      </c>
      <c r="L33" s="7">
        <v>0</v>
      </c>
      <c r="M33" s="7">
        <f t="shared" ref="M33:M52" si="58">SUM(J33:L33)</f>
        <v>0</v>
      </c>
      <c r="N33" s="7">
        <v>0</v>
      </c>
      <c r="O33" s="7">
        <v>0</v>
      </c>
      <c r="P33" s="7">
        <v>0</v>
      </c>
      <c r="Q33" s="7">
        <f t="shared" ref="Q33:Q52" si="59">SUM(N33:P33)</f>
        <v>0</v>
      </c>
      <c r="R33" s="7">
        <v>0</v>
      </c>
      <c r="S33" s="7">
        <v>0</v>
      </c>
      <c r="T33" s="7">
        <v>0</v>
      </c>
      <c r="U33" s="7">
        <f t="shared" ref="U33:U52" si="60">SUM(R33:T33)</f>
        <v>0</v>
      </c>
      <c r="V33" s="7">
        <v>62</v>
      </c>
      <c r="W33" s="7">
        <v>59</v>
      </c>
      <c r="X33" s="7">
        <v>0</v>
      </c>
      <c r="Y33" s="7">
        <f t="shared" ref="Y33:Y52" si="61">SUM(V33:X33)</f>
        <v>121</v>
      </c>
      <c r="Z33" s="7">
        <v>116</v>
      </c>
      <c r="AA33" s="7">
        <v>91</v>
      </c>
      <c r="AB33" s="7">
        <v>0</v>
      </c>
      <c r="AC33" s="7">
        <f t="shared" ref="AC33:AC52" si="62">SUM(Z33:AB33)</f>
        <v>207</v>
      </c>
      <c r="AD33" s="7">
        <v>0</v>
      </c>
      <c r="AE33" s="7">
        <v>0</v>
      </c>
      <c r="AF33" s="7">
        <v>0</v>
      </c>
      <c r="AG33" s="7">
        <f t="shared" ref="AG33:AG52" si="63">SUM(AD33:AF33)</f>
        <v>0</v>
      </c>
      <c r="AH33" s="7">
        <v>0</v>
      </c>
      <c r="AI33" s="7">
        <v>0</v>
      </c>
      <c r="AJ33" s="7">
        <v>0</v>
      </c>
      <c r="AK33" s="7">
        <f t="shared" ref="AK33:AK52" si="64">SUM(AH33:AJ33)</f>
        <v>0</v>
      </c>
      <c r="AL33" s="7">
        <v>0</v>
      </c>
      <c r="AM33" s="7">
        <v>0</v>
      </c>
      <c r="AN33" s="7">
        <v>0</v>
      </c>
      <c r="AO33" s="7">
        <f t="shared" ref="AO33:AO52" si="65">SUM(AL33:AN33)</f>
        <v>0</v>
      </c>
      <c r="AP33" s="7">
        <v>107</v>
      </c>
      <c r="AQ33" s="7">
        <v>91</v>
      </c>
      <c r="AR33" s="7">
        <v>0</v>
      </c>
      <c r="AS33" s="7">
        <f t="shared" ref="AS33:AS52" si="66">SUM(AP33:AR33)</f>
        <v>198</v>
      </c>
      <c r="AT33" s="7">
        <v>163</v>
      </c>
      <c r="AU33" s="7">
        <v>130</v>
      </c>
      <c r="AV33" s="7">
        <v>0</v>
      </c>
      <c r="AW33" s="7">
        <f t="shared" ref="AW33:AW52" si="67">SUM(AT33:AV33)</f>
        <v>293</v>
      </c>
      <c r="AX33" s="7">
        <v>0</v>
      </c>
      <c r="AY33" s="7">
        <v>0</v>
      </c>
      <c r="AZ33" s="7">
        <v>0</v>
      </c>
      <c r="BA33" s="7">
        <f t="shared" ref="BA33:BA52" si="68">SUM(AX33:AZ33)</f>
        <v>0</v>
      </c>
      <c r="BB33" s="7">
        <v>1</v>
      </c>
      <c r="BC33" s="7">
        <v>0</v>
      </c>
      <c r="BD33" s="7">
        <v>0</v>
      </c>
      <c r="BE33" s="7">
        <f t="shared" ref="BE33:BE52" si="69">SUM(BB33:BD33)</f>
        <v>1</v>
      </c>
      <c r="BF33" s="7">
        <v>0</v>
      </c>
      <c r="BG33" s="7">
        <v>0</v>
      </c>
      <c r="BH33" s="7">
        <v>0</v>
      </c>
      <c r="BI33" s="7">
        <f t="shared" ref="BI33:BI52" si="70">SUM(BF33:BH33)</f>
        <v>0</v>
      </c>
      <c r="BJ33" s="7">
        <v>132</v>
      </c>
      <c r="BK33" s="7">
        <v>111</v>
      </c>
      <c r="BL33" s="7">
        <v>0</v>
      </c>
      <c r="BM33" s="7">
        <f t="shared" ref="BM33:BM52" si="71">SUM(BJ33:BL33)</f>
        <v>243</v>
      </c>
      <c r="BN33" s="15">
        <v>1230</v>
      </c>
      <c r="BO33" s="15">
        <v>333</v>
      </c>
      <c r="BP33" s="15">
        <v>0</v>
      </c>
      <c r="BQ33" s="15">
        <v>1</v>
      </c>
      <c r="BR33" s="15">
        <v>12</v>
      </c>
      <c r="BS33" s="15">
        <v>4</v>
      </c>
      <c r="BT33" s="15">
        <v>16</v>
      </c>
      <c r="BU33" s="16">
        <v>1</v>
      </c>
      <c r="BV33" s="15">
        <v>0</v>
      </c>
      <c r="BW33" s="15">
        <v>0</v>
      </c>
      <c r="BX33" s="16">
        <v>0</v>
      </c>
      <c r="BY33" s="15">
        <v>7</v>
      </c>
      <c r="BZ33" s="15">
        <v>7</v>
      </c>
      <c r="CA33" s="16">
        <v>0</v>
      </c>
      <c r="CB33" s="15">
        <v>3</v>
      </c>
      <c r="CC33" s="15">
        <v>0</v>
      </c>
      <c r="CD33" s="16">
        <v>3</v>
      </c>
      <c r="CE33" s="15">
        <v>2</v>
      </c>
      <c r="CF33" s="15">
        <v>0</v>
      </c>
      <c r="CG33" s="16">
        <v>0</v>
      </c>
      <c r="CH33" s="15">
        <v>0</v>
      </c>
      <c r="CI33" s="15">
        <v>0</v>
      </c>
      <c r="CJ33" s="16">
        <v>0</v>
      </c>
      <c r="CK33" s="15">
        <f t="shared" ref="CK33:CK53" si="72">SUM(BN33:CJ33)</f>
        <v>1619</v>
      </c>
      <c r="CL33" s="16">
        <f t="shared" ref="CL33:CL53" si="73">M6+Q6+U6+Y6+AC6</f>
        <v>1619</v>
      </c>
      <c r="CM33" s="16">
        <f t="shared" ref="CM33:CM53" si="74">SUM(E33,I33,M33,Q33,U33,Y33,AC33,AG33,AK33,AO33,AS33,AW33,BA33,BE33,BI33)</f>
        <v>1312</v>
      </c>
      <c r="CN33" s="15">
        <f t="shared" ref="CN33:CN53" si="75">CK33-CL33</f>
        <v>0</v>
      </c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</row>
    <row r="34" spans="1:112" ht="18.75" customHeight="1">
      <c r="A34" s="7" t="s">
        <v>32</v>
      </c>
      <c r="B34" s="7">
        <v>44</v>
      </c>
      <c r="C34" s="7">
        <v>25</v>
      </c>
      <c r="D34" s="7">
        <v>0</v>
      </c>
      <c r="E34" s="7">
        <f t="shared" si="56"/>
        <v>69</v>
      </c>
      <c r="F34" s="7">
        <v>117</v>
      </c>
      <c r="G34" s="7">
        <v>115</v>
      </c>
      <c r="H34" s="7">
        <v>0</v>
      </c>
      <c r="I34" s="7">
        <f t="shared" si="57"/>
        <v>232</v>
      </c>
      <c r="J34" s="7">
        <v>0</v>
      </c>
      <c r="K34" s="7">
        <v>0</v>
      </c>
      <c r="L34" s="7">
        <v>0</v>
      </c>
      <c r="M34" s="7">
        <f t="shared" si="58"/>
        <v>0</v>
      </c>
      <c r="N34" s="7">
        <v>0</v>
      </c>
      <c r="O34" s="7">
        <v>0</v>
      </c>
      <c r="P34" s="7">
        <v>0</v>
      </c>
      <c r="Q34" s="7">
        <f t="shared" si="59"/>
        <v>0</v>
      </c>
      <c r="R34" s="7">
        <v>1</v>
      </c>
      <c r="S34" s="7">
        <v>1</v>
      </c>
      <c r="T34" s="7">
        <v>0</v>
      </c>
      <c r="U34" s="7">
        <f t="shared" si="60"/>
        <v>2</v>
      </c>
      <c r="V34" s="7">
        <v>33</v>
      </c>
      <c r="W34" s="7">
        <v>32</v>
      </c>
      <c r="X34" s="7">
        <v>0</v>
      </c>
      <c r="Y34" s="7">
        <f t="shared" si="61"/>
        <v>65</v>
      </c>
      <c r="Z34" s="7">
        <v>81</v>
      </c>
      <c r="AA34" s="7">
        <v>63</v>
      </c>
      <c r="AB34" s="7">
        <v>0</v>
      </c>
      <c r="AC34" s="7">
        <f t="shared" si="62"/>
        <v>144</v>
      </c>
      <c r="AD34" s="7">
        <v>0</v>
      </c>
      <c r="AE34" s="7">
        <v>0</v>
      </c>
      <c r="AF34" s="7">
        <v>0</v>
      </c>
      <c r="AG34" s="7">
        <f t="shared" si="63"/>
        <v>0</v>
      </c>
      <c r="AH34" s="7">
        <v>0</v>
      </c>
      <c r="AI34" s="7">
        <v>0</v>
      </c>
      <c r="AJ34" s="7">
        <v>0</v>
      </c>
      <c r="AK34" s="7">
        <f t="shared" si="64"/>
        <v>0</v>
      </c>
      <c r="AL34" s="7">
        <v>0</v>
      </c>
      <c r="AM34" s="7">
        <v>0</v>
      </c>
      <c r="AN34" s="7">
        <v>0</v>
      </c>
      <c r="AO34" s="7">
        <f t="shared" si="65"/>
        <v>0</v>
      </c>
      <c r="AP34" s="7">
        <v>74</v>
      </c>
      <c r="AQ34" s="7">
        <v>75</v>
      </c>
      <c r="AR34" s="7">
        <v>0</v>
      </c>
      <c r="AS34" s="7">
        <f t="shared" si="66"/>
        <v>149</v>
      </c>
      <c r="AT34" s="7">
        <v>116</v>
      </c>
      <c r="AU34" s="7">
        <v>70</v>
      </c>
      <c r="AV34" s="7">
        <v>0</v>
      </c>
      <c r="AW34" s="7">
        <f t="shared" si="67"/>
        <v>186</v>
      </c>
      <c r="AX34" s="7">
        <v>0</v>
      </c>
      <c r="AY34" s="7">
        <v>0</v>
      </c>
      <c r="AZ34" s="7">
        <v>0</v>
      </c>
      <c r="BA34" s="7">
        <f t="shared" si="68"/>
        <v>0</v>
      </c>
      <c r="BB34" s="7">
        <v>0</v>
      </c>
      <c r="BC34" s="7">
        <v>1</v>
      </c>
      <c r="BD34" s="7">
        <v>0</v>
      </c>
      <c r="BE34" s="7">
        <f t="shared" si="69"/>
        <v>1</v>
      </c>
      <c r="BF34" s="7">
        <v>0</v>
      </c>
      <c r="BG34" s="7">
        <v>0</v>
      </c>
      <c r="BH34" s="7">
        <v>0</v>
      </c>
      <c r="BI34" s="7">
        <f t="shared" si="70"/>
        <v>0</v>
      </c>
      <c r="BJ34" s="7">
        <v>38</v>
      </c>
      <c r="BK34" s="7">
        <v>27</v>
      </c>
      <c r="BL34" s="7">
        <v>0</v>
      </c>
      <c r="BM34" s="7">
        <f t="shared" si="71"/>
        <v>65</v>
      </c>
      <c r="BN34" s="15">
        <v>867</v>
      </c>
      <c r="BO34" s="15">
        <v>142</v>
      </c>
      <c r="BP34" s="15">
        <v>0</v>
      </c>
      <c r="BQ34" s="15">
        <v>0</v>
      </c>
      <c r="BR34" s="15">
        <v>2</v>
      </c>
      <c r="BS34" s="15">
        <v>0</v>
      </c>
      <c r="BT34" s="15">
        <v>0</v>
      </c>
      <c r="BU34" s="16">
        <v>2</v>
      </c>
      <c r="BV34" s="15">
        <v>1</v>
      </c>
      <c r="BW34" s="15">
        <v>1</v>
      </c>
      <c r="BX34" s="16">
        <v>1</v>
      </c>
      <c r="BY34" s="15">
        <v>0</v>
      </c>
      <c r="BZ34" s="15">
        <v>3</v>
      </c>
      <c r="CA34" s="16">
        <v>0</v>
      </c>
      <c r="CB34" s="15">
        <v>0</v>
      </c>
      <c r="CC34" s="15">
        <v>0</v>
      </c>
      <c r="CD34" s="16">
        <v>1</v>
      </c>
      <c r="CE34" s="15">
        <v>0</v>
      </c>
      <c r="CF34" s="15">
        <v>0</v>
      </c>
      <c r="CG34" s="16">
        <v>0</v>
      </c>
      <c r="CH34" s="15">
        <v>0</v>
      </c>
      <c r="CI34" s="15">
        <v>0</v>
      </c>
      <c r="CJ34" s="16">
        <v>0</v>
      </c>
      <c r="CK34" s="15">
        <f t="shared" si="72"/>
        <v>1020</v>
      </c>
      <c r="CL34" s="16">
        <f t="shared" si="73"/>
        <v>1020</v>
      </c>
      <c r="CM34" s="16">
        <f t="shared" si="74"/>
        <v>848</v>
      </c>
      <c r="CN34" s="15">
        <f t="shared" si="75"/>
        <v>0</v>
      </c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</row>
    <row r="35" spans="1:112" ht="18.75" customHeight="1">
      <c r="A35" s="7" t="s">
        <v>36</v>
      </c>
      <c r="B35" s="7">
        <v>89</v>
      </c>
      <c r="C35" s="7">
        <v>79</v>
      </c>
      <c r="D35" s="7">
        <v>0</v>
      </c>
      <c r="E35" s="7">
        <f t="shared" si="56"/>
        <v>168</v>
      </c>
      <c r="F35" s="7">
        <v>103</v>
      </c>
      <c r="G35" s="7">
        <v>105</v>
      </c>
      <c r="H35" s="7">
        <v>0</v>
      </c>
      <c r="I35" s="7">
        <f t="shared" si="57"/>
        <v>208</v>
      </c>
      <c r="J35" s="7">
        <v>0</v>
      </c>
      <c r="K35" s="7">
        <v>0</v>
      </c>
      <c r="L35" s="7">
        <v>0</v>
      </c>
      <c r="M35" s="7">
        <f t="shared" si="58"/>
        <v>0</v>
      </c>
      <c r="N35" s="7">
        <v>0</v>
      </c>
      <c r="O35" s="7">
        <v>0</v>
      </c>
      <c r="P35" s="7">
        <v>0</v>
      </c>
      <c r="Q35" s="7">
        <f t="shared" si="59"/>
        <v>0</v>
      </c>
      <c r="R35" s="7">
        <v>1</v>
      </c>
      <c r="S35" s="7">
        <v>3</v>
      </c>
      <c r="T35" s="7">
        <v>0</v>
      </c>
      <c r="U35" s="7">
        <f t="shared" si="60"/>
        <v>4</v>
      </c>
      <c r="V35" s="7">
        <v>67</v>
      </c>
      <c r="W35" s="7">
        <v>58</v>
      </c>
      <c r="X35" s="7">
        <v>0</v>
      </c>
      <c r="Y35" s="7">
        <f t="shared" si="61"/>
        <v>125</v>
      </c>
      <c r="Z35" s="7">
        <v>56</v>
      </c>
      <c r="AA35" s="7">
        <v>36</v>
      </c>
      <c r="AB35" s="7">
        <v>0</v>
      </c>
      <c r="AC35" s="7">
        <f t="shared" si="62"/>
        <v>92</v>
      </c>
      <c r="AD35" s="7">
        <v>0</v>
      </c>
      <c r="AE35" s="7">
        <v>0</v>
      </c>
      <c r="AF35" s="7">
        <v>0</v>
      </c>
      <c r="AG35" s="7">
        <f t="shared" si="63"/>
        <v>0</v>
      </c>
      <c r="AH35" s="7">
        <v>0</v>
      </c>
      <c r="AI35" s="7">
        <v>0</v>
      </c>
      <c r="AJ35" s="7">
        <v>0</v>
      </c>
      <c r="AK35" s="7">
        <f t="shared" si="64"/>
        <v>0</v>
      </c>
      <c r="AL35" s="7">
        <v>0</v>
      </c>
      <c r="AM35" s="7">
        <v>0</v>
      </c>
      <c r="AN35" s="7">
        <v>0</v>
      </c>
      <c r="AO35" s="7">
        <f t="shared" si="65"/>
        <v>0</v>
      </c>
      <c r="AP35" s="7">
        <v>97</v>
      </c>
      <c r="AQ35" s="7">
        <v>80</v>
      </c>
      <c r="AR35" s="7">
        <v>0</v>
      </c>
      <c r="AS35" s="7">
        <f t="shared" si="66"/>
        <v>177</v>
      </c>
      <c r="AT35" s="7">
        <v>78</v>
      </c>
      <c r="AU35" s="7">
        <v>46</v>
      </c>
      <c r="AV35" s="7">
        <v>0</v>
      </c>
      <c r="AW35" s="7">
        <f t="shared" si="67"/>
        <v>124</v>
      </c>
      <c r="AX35" s="7">
        <v>0</v>
      </c>
      <c r="AY35" s="7">
        <v>0</v>
      </c>
      <c r="AZ35" s="7">
        <v>0</v>
      </c>
      <c r="BA35" s="7">
        <f t="shared" si="68"/>
        <v>0</v>
      </c>
      <c r="BB35" s="7">
        <v>1</v>
      </c>
      <c r="BC35" s="7">
        <v>0</v>
      </c>
      <c r="BD35" s="7">
        <v>0</v>
      </c>
      <c r="BE35" s="7">
        <f t="shared" si="69"/>
        <v>1</v>
      </c>
      <c r="BF35" s="7">
        <v>0</v>
      </c>
      <c r="BG35" s="7">
        <v>0</v>
      </c>
      <c r="BH35" s="7">
        <v>0</v>
      </c>
      <c r="BI35" s="7">
        <f t="shared" si="70"/>
        <v>0</v>
      </c>
      <c r="BJ35" s="7">
        <v>57</v>
      </c>
      <c r="BK35" s="7">
        <v>55</v>
      </c>
      <c r="BL35" s="7">
        <v>0</v>
      </c>
      <c r="BM35" s="7">
        <f t="shared" si="71"/>
        <v>112</v>
      </c>
      <c r="BN35" s="15">
        <v>965</v>
      </c>
      <c r="BO35" s="15">
        <v>132</v>
      </c>
      <c r="BP35" s="15">
        <v>0</v>
      </c>
      <c r="BQ35" s="15">
        <v>0</v>
      </c>
      <c r="BR35" s="15">
        <v>1</v>
      </c>
      <c r="BS35" s="15">
        <v>0</v>
      </c>
      <c r="BT35" s="15">
        <v>11</v>
      </c>
      <c r="BU35" s="16">
        <v>0</v>
      </c>
      <c r="BV35" s="15">
        <v>0</v>
      </c>
      <c r="BW35" s="15">
        <v>1</v>
      </c>
      <c r="BX35" s="16">
        <v>0</v>
      </c>
      <c r="BY35" s="15">
        <v>2</v>
      </c>
      <c r="BZ35" s="15">
        <v>2</v>
      </c>
      <c r="CA35" s="16">
        <v>0</v>
      </c>
      <c r="CB35" s="15">
        <v>0</v>
      </c>
      <c r="CC35" s="15">
        <v>6</v>
      </c>
      <c r="CD35" s="16">
        <v>0</v>
      </c>
      <c r="CE35" s="15">
        <v>0</v>
      </c>
      <c r="CF35" s="15">
        <v>0</v>
      </c>
      <c r="CG35" s="16">
        <v>0</v>
      </c>
      <c r="CH35" s="15">
        <v>0</v>
      </c>
      <c r="CI35" s="15">
        <v>0</v>
      </c>
      <c r="CJ35" s="16">
        <v>6</v>
      </c>
      <c r="CK35" s="15">
        <f t="shared" si="72"/>
        <v>1126</v>
      </c>
      <c r="CL35" s="16">
        <f t="shared" si="73"/>
        <v>1126</v>
      </c>
      <c r="CM35" s="16">
        <f t="shared" si="74"/>
        <v>899</v>
      </c>
      <c r="CN35" s="15">
        <f t="shared" si="75"/>
        <v>0</v>
      </c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</row>
    <row r="36" spans="1:112" ht="18.75" customHeight="1">
      <c r="A36" s="3" t="s">
        <v>40</v>
      </c>
      <c r="B36" s="7">
        <v>4</v>
      </c>
      <c r="C36" s="7">
        <v>4</v>
      </c>
      <c r="D36" s="7">
        <v>0</v>
      </c>
      <c r="E36" s="7">
        <f t="shared" si="56"/>
        <v>8</v>
      </c>
      <c r="F36" s="7">
        <v>169</v>
      </c>
      <c r="G36" s="7">
        <v>155</v>
      </c>
      <c r="H36" s="7">
        <v>0</v>
      </c>
      <c r="I36" s="7">
        <f t="shared" si="57"/>
        <v>324</v>
      </c>
      <c r="J36" s="7">
        <v>0</v>
      </c>
      <c r="K36" s="7">
        <v>2</v>
      </c>
      <c r="L36" s="7">
        <v>0</v>
      </c>
      <c r="M36" s="7">
        <f t="shared" si="58"/>
        <v>2</v>
      </c>
      <c r="N36" s="7">
        <v>0</v>
      </c>
      <c r="O36" s="7">
        <v>0</v>
      </c>
      <c r="P36" s="7">
        <v>0</v>
      </c>
      <c r="Q36" s="7">
        <f t="shared" si="59"/>
        <v>0</v>
      </c>
      <c r="R36" s="7">
        <v>1</v>
      </c>
      <c r="S36" s="7">
        <v>0</v>
      </c>
      <c r="T36" s="7">
        <v>0</v>
      </c>
      <c r="U36" s="7">
        <f t="shared" si="60"/>
        <v>1</v>
      </c>
      <c r="V36" s="7">
        <v>4</v>
      </c>
      <c r="W36" s="7">
        <v>2</v>
      </c>
      <c r="X36" s="7">
        <v>0</v>
      </c>
      <c r="Y36" s="7">
        <f t="shared" si="61"/>
        <v>6</v>
      </c>
      <c r="Z36" s="7">
        <v>98</v>
      </c>
      <c r="AA36" s="7">
        <v>96</v>
      </c>
      <c r="AB36" s="7">
        <v>0</v>
      </c>
      <c r="AC36" s="7">
        <f t="shared" si="62"/>
        <v>194</v>
      </c>
      <c r="AD36" s="7">
        <v>0</v>
      </c>
      <c r="AE36" s="7">
        <v>0</v>
      </c>
      <c r="AF36" s="7">
        <v>0</v>
      </c>
      <c r="AG36" s="7">
        <f t="shared" si="63"/>
        <v>0</v>
      </c>
      <c r="AH36" s="7">
        <v>0</v>
      </c>
      <c r="AI36" s="7">
        <v>0</v>
      </c>
      <c r="AJ36" s="7">
        <v>0</v>
      </c>
      <c r="AK36" s="7">
        <f t="shared" si="64"/>
        <v>0</v>
      </c>
      <c r="AL36" s="7">
        <v>0</v>
      </c>
      <c r="AM36" s="7">
        <v>0</v>
      </c>
      <c r="AN36" s="7">
        <v>0</v>
      </c>
      <c r="AO36" s="7">
        <f t="shared" si="65"/>
        <v>0</v>
      </c>
      <c r="AP36" s="7">
        <v>11</v>
      </c>
      <c r="AQ36" s="7">
        <v>5</v>
      </c>
      <c r="AR36" s="7">
        <v>0</v>
      </c>
      <c r="AS36" s="7">
        <f t="shared" si="66"/>
        <v>16</v>
      </c>
      <c r="AT36" s="7">
        <v>138</v>
      </c>
      <c r="AU36" s="7">
        <v>136</v>
      </c>
      <c r="AV36" s="7">
        <v>0</v>
      </c>
      <c r="AW36" s="7">
        <f t="shared" si="67"/>
        <v>274</v>
      </c>
      <c r="AX36" s="7">
        <v>0</v>
      </c>
      <c r="AY36" s="7">
        <v>0</v>
      </c>
      <c r="AZ36" s="7">
        <v>0</v>
      </c>
      <c r="BA36" s="7">
        <f t="shared" si="68"/>
        <v>0</v>
      </c>
      <c r="BB36" s="7">
        <v>0</v>
      </c>
      <c r="BC36" s="7">
        <v>0</v>
      </c>
      <c r="BD36" s="7">
        <v>0</v>
      </c>
      <c r="BE36" s="7">
        <f t="shared" si="69"/>
        <v>0</v>
      </c>
      <c r="BF36" s="7">
        <v>0</v>
      </c>
      <c r="BG36" s="7">
        <v>0</v>
      </c>
      <c r="BH36" s="7">
        <v>0</v>
      </c>
      <c r="BI36" s="7">
        <f t="shared" si="70"/>
        <v>0</v>
      </c>
      <c r="BJ36" s="7">
        <v>69</v>
      </c>
      <c r="BK36" s="7">
        <v>63</v>
      </c>
      <c r="BL36" s="7">
        <v>0</v>
      </c>
      <c r="BM36" s="7">
        <f t="shared" si="71"/>
        <v>132</v>
      </c>
      <c r="BN36" s="15">
        <v>690</v>
      </c>
      <c r="BO36" s="15">
        <v>288</v>
      </c>
      <c r="BP36" s="15">
        <v>0</v>
      </c>
      <c r="BQ36" s="15">
        <v>0</v>
      </c>
      <c r="BR36" s="15">
        <v>0</v>
      </c>
      <c r="BS36" s="15">
        <v>2</v>
      </c>
      <c r="BT36" s="15">
        <v>4</v>
      </c>
      <c r="BU36" s="16">
        <v>3</v>
      </c>
      <c r="BV36" s="15">
        <v>0</v>
      </c>
      <c r="BW36" s="15">
        <v>0</v>
      </c>
      <c r="BX36" s="16">
        <v>2</v>
      </c>
      <c r="BY36" s="15">
        <v>0</v>
      </c>
      <c r="BZ36" s="15">
        <v>0</v>
      </c>
      <c r="CA36" s="16">
        <v>0</v>
      </c>
      <c r="CB36" s="15">
        <v>2</v>
      </c>
      <c r="CC36" s="15">
        <v>0</v>
      </c>
      <c r="CD36" s="16">
        <v>0</v>
      </c>
      <c r="CE36" s="15">
        <v>0</v>
      </c>
      <c r="CF36" s="15">
        <v>0</v>
      </c>
      <c r="CG36" s="16">
        <v>0</v>
      </c>
      <c r="CH36" s="15">
        <v>0</v>
      </c>
      <c r="CI36" s="15">
        <v>0</v>
      </c>
      <c r="CJ36" s="16">
        <v>0</v>
      </c>
      <c r="CK36" s="15">
        <f t="shared" si="72"/>
        <v>991</v>
      </c>
      <c r="CL36" s="16">
        <f t="shared" si="73"/>
        <v>991</v>
      </c>
      <c r="CM36" s="16">
        <f t="shared" si="74"/>
        <v>825</v>
      </c>
      <c r="CN36" s="15">
        <f t="shared" si="75"/>
        <v>0</v>
      </c>
      <c r="CO36" s="15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</row>
    <row r="37" spans="1:112" ht="18.75" customHeight="1">
      <c r="A37" s="7" t="s">
        <v>42</v>
      </c>
      <c r="B37" s="7">
        <v>61</v>
      </c>
      <c r="C37" s="7">
        <v>66</v>
      </c>
      <c r="D37" s="7">
        <v>0</v>
      </c>
      <c r="E37" s="7">
        <f t="shared" si="56"/>
        <v>127</v>
      </c>
      <c r="F37" s="7">
        <v>180</v>
      </c>
      <c r="G37" s="7">
        <v>149</v>
      </c>
      <c r="H37" s="7">
        <v>0</v>
      </c>
      <c r="I37" s="7">
        <f t="shared" si="57"/>
        <v>329</v>
      </c>
      <c r="J37" s="7">
        <v>0</v>
      </c>
      <c r="K37" s="7">
        <v>0</v>
      </c>
      <c r="L37" s="7">
        <v>0</v>
      </c>
      <c r="M37" s="7">
        <f t="shared" si="58"/>
        <v>0</v>
      </c>
      <c r="N37" s="7">
        <v>0</v>
      </c>
      <c r="O37" s="7">
        <v>0</v>
      </c>
      <c r="P37" s="7">
        <v>0</v>
      </c>
      <c r="Q37" s="7">
        <f t="shared" si="59"/>
        <v>0</v>
      </c>
      <c r="R37" s="7">
        <v>0</v>
      </c>
      <c r="S37" s="7">
        <v>0</v>
      </c>
      <c r="T37" s="7">
        <v>0</v>
      </c>
      <c r="U37" s="7">
        <f t="shared" si="60"/>
        <v>0</v>
      </c>
      <c r="V37" s="7">
        <v>53</v>
      </c>
      <c r="W37" s="7">
        <v>42</v>
      </c>
      <c r="X37" s="7">
        <v>0</v>
      </c>
      <c r="Y37" s="7">
        <f t="shared" si="61"/>
        <v>95</v>
      </c>
      <c r="Z37" s="7">
        <v>96</v>
      </c>
      <c r="AA37" s="7">
        <v>75</v>
      </c>
      <c r="AB37" s="7">
        <v>0</v>
      </c>
      <c r="AC37" s="7">
        <f t="shared" si="62"/>
        <v>171</v>
      </c>
      <c r="AD37" s="7">
        <v>0</v>
      </c>
      <c r="AE37" s="7">
        <v>0</v>
      </c>
      <c r="AF37" s="7">
        <v>0</v>
      </c>
      <c r="AG37" s="7">
        <f t="shared" si="63"/>
        <v>0</v>
      </c>
      <c r="AH37" s="7">
        <v>0</v>
      </c>
      <c r="AI37" s="7">
        <v>0</v>
      </c>
      <c r="AJ37" s="7">
        <v>0</v>
      </c>
      <c r="AK37" s="7">
        <f t="shared" si="64"/>
        <v>0</v>
      </c>
      <c r="AL37" s="7">
        <v>0</v>
      </c>
      <c r="AM37" s="7">
        <v>0</v>
      </c>
      <c r="AN37" s="7">
        <v>0</v>
      </c>
      <c r="AO37" s="7">
        <f t="shared" si="65"/>
        <v>0</v>
      </c>
      <c r="AP37" s="7">
        <v>88</v>
      </c>
      <c r="AQ37" s="7">
        <v>76</v>
      </c>
      <c r="AR37" s="7">
        <v>0</v>
      </c>
      <c r="AS37" s="7">
        <f t="shared" si="66"/>
        <v>164</v>
      </c>
      <c r="AT37" s="7">
        <v>113</v>
      </c>
      <c r="AU37" s="7">
        <v>106</v>
      </c>
      <c r="AV37" s="7">
        <v>0</v>
      </c>
      <c r="AW37" s="7">
        <f t="shared" si="67"/>
        <v>219</v>
      </c>
      <c r="AX37" s="7">
        <v>0</v>
      </c>
      <c r="AY37" s="7">
        <v>0</v>
      </c>
      <c r="AZ37" s="7">
        <v>0</v>
      </c>
      <c r="BA37" s="7">
        <f t="shared" si="68"/>
        <v>0</v>
      </c>
      <c r="BB37" s="7">
        <v>0</v>
      </c>
      <c r="BC37" s="7">
        <v>0</v>
      </c>
      <c r="BD37" s="7">
        <v>0</v>
      </c>
      <c r="BE37" s="7">
        <f t="shared" si="69"/>
        <v>0</v>
      </c>
      <c r="BF37" s="7">
        <v>0</v>
      </c>
      <c r="BG37" s="7">
        <v>0</v>
      </c>
      <c r="BH37" s="7">
        <v>0</v>
      </c>
      <c r="BI37" s="7">
        <f t="shared" si="70"/>
        <v>0</v>
      </c>
      <c r="BJ37" s="7">
        <v>40</v>
      </c>
      <c r="BK37" s="7">
        <v>34</v>
      </c>
      <c r="BL37" s="7">
        <v>0</v>
      </c>
      <c r="BM37" s="7">
        <f t="shared" si="71"/>
        <v>74</v>
      </c>
      <c r="BN37" s="15">
        <v>1139</v>
      </c>
      <c r="BO37" s="15">
        <v>171</v>
      </c>
      <c r="BP37" s="15">
        <v>0</v>
      </c>
      <c r="BQ37" s="15">
        <v>0</v>
      </c>
      <c r="BR37" s="15">
        <v>0</v>
      </c>
      <c r="BS37" s="15">
        <v>4</v>
      </c>
      <c r="BT37" s="15">
        <v>6</v>
      </c>
      <c r="BU37" s="16">
        <v>4</v>
      </c>
      <c r="BV37" s="15">
        <v>0</v>
      </c>
      <c r="BW37" s="15">
        <v>0</v>
      </c>
      <c r="BX37" s="16">
        <v>0</v>
      </c>
      <c r="BY37" s="15">
        <v>2</v>
      </c>
      <c r="BZ37" s="15">
        <v>3</v>
      </c>
      <c r="CA37" s="16">
        <v>0</v>
      </c>
      <c r="CB37" s="15">
        <v>2</v>
      </c>
      <c r="CC37" s="15">
        <v>0</v>
      </c>
      <c r="CD37" s="16">
        <v>0</v>
      </c>
      <c r="CE37" s="15">
        <v>0</v>
      </c>
      <c r="CF37" s="15">
        <v>0</v>
      </c>
      <c r="CG37" s="16">
        <v>0</v>
      </c>
      <c r="CH37" s="15">
        <v>0</v>
      </c>
      <c r="CI37" s="15">
        <v>0</v>
      </c>
      <c r="CJ37" s="16">
        <v>0</v>
      </c>
      <c r="CK37" s="15">
        <f t="shared" si="72"/>
        <v>1331</v>
      </c>
      <c r="CL37" s="16">
        <f t="shared" si="73"/>
        <v>1331</v>
      </c>
      <c r="CM37" s="16">
        <f t="shared" si="74"/>
        <v>1105</v>
      </c>
      <c r="CN37" s="15">
        <f t="shared" si="75"/>
        <v>0</v>
      </c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</row>
    <row r="38" spans="1:112" ht="18.75" customHeight="1">
      <c r="A38" s="7" t="s">
        <v>45</v>
      </c>
      <c r="B38" s="7">
        <v>177</v>
      </c>
      <c r="C38" s="7">
        <v>141</v>
      </c>
      <c r="D38" s="7">
        <v>0</v>
      </c>
      <c r="E38" s="7">
        <f t="shared" si="56"/>
        <v>318</v>
      </c>
      <c r="F38" s="7">
        <v>75</v>
      </c>
      <c r="G38" s="7">
        <v>39</v>
      </c>
      <c r="H38" s="7">
        <v>0</v>
      </c>
      <c r="I38" s="7">
        <f t="shared" si="57"/>
        <v>114</v>
      </c>
      <c r="J38" s="7">
        <v>1</v>
      </c>
      <c r="K38" s="7">
        <v>2</v>
      </c>
      <c r="L38" s="7">
        <v>0</v>
      </c>
      <c r="M38" s="7">
        <f t="shared" si="58"/>
        <v>3</v>
      </c>
      <c r="N38" s="7">
        <v>2</v>
      </c>
      <c r="O38" s="7">
        <v>0</v>
      </c>
      <c r="P38" s="7">
        <v>0</v>
      </c>
      <c r="Q38" s="7">
        <f t="shared" si="59"/>
        <v>2</v>
      </c>
      <c r="R38" s="7">
        <v>23</v>
      </c>
      <c r="S38" s="7">
        <v>23</v>
      </c>
      <c r="T38" s="7">
        <v>0</v>
      </c>
      <c r="U38" s="7">
        <f t="shared" si="60"/>
        <v>46</v>
      </c>
      <c r="V38" s="7">
        <v>110</v>
      </c>
      <c r="W38" s="7">
        <v>108</v>
      </c>
      <c r="X38" s="7">
        <v>0</v>
      </c>
      <c r="Y38" s="7">
        <f t="shared" si="61"/>
        <v>218</v>
      </c>
      <c r="Z38" s="7">
        <v>30</v>
      </c>
      <c r="AA38" s="7">
        <v>21</v>
      </c>
      <c r="AB38" s="7">
        <v>0</v>
      </c>
      <c r="AC38" s="7">
        <f t="shared" si="62"/>
        <v>51</v>
      </c>
      <c r="AD38" s="7">
        <v>0</v>
      </c>
      <c r="AE38" s="7">
        <v>1</v>
      </c>
      <c r="AF38" s="7">
        <v>0</v>
      </c>
      <c r="AG38" s="7">
        <f t="shared" si="63"/>
        <v>1</v>
      </c>
      <c r="AH38" s="7">
        <v>1</v>
      </c>
      <c r="AI38" s="7">
        <v>2</v>
      </c>
      <c r="AJ38" s="7">
        <v>0</v>
      </c>
      <c r="AK38" s="7">
        <f t="shared" si="64"/>
        <v>3</v>
      </c>
      <c r="AL38" s="7">
        <v>4</v>
      </c>
      <c r="AM38" s="7">
        <v>0</v>
      </c>
      <c r="AN38" s="7">
        <v>0</v>
      </c>
      <c r="AO38" s="7">
        <f t="shared" si="65"/>
        <v>4</v>
      </c>
      <c r="AP38" s="7">
        <v>175</v>
      </c>
      <c r="AQ38" s="7">
        <v>174</v>
      </c>
      <c r="AR38" s="7">
        <v>0</v>
      </c>
      <c r="AS38" s="7">
        <f t="shared" si="66"/>
        <v>349</v>
      </c>
      <c r="AT38" s="7">
        <v>26</v>
      </c>
      <c r="AU38" s="7">
        <v>23</v>
      </c>
      <c r="AV38" s="7">
        <v>0</v>
      </c>
      <c r="AW38" s="7">
        <f t="shared" si="67"/>
        <v>49</v>
      </c>
      <c r="AX38" s="7">
        <v>1</v>
      </c>
      <c r="AY38" s="7">
        <v>0</v>
      </c>
      <c r="AZ38" s="7">
        <v>0</v>
      </c>
      <c r="BA38" s="7">
        <f t="shared" si="68"/>
        <v>1</v>
      </c>
      <c r="BB38" s="7">
        <v>16</v>
      </c>
      <c r="BC38" s="7">
        <v>9</v>
      </c>
      <c r="BD38" s="7">
        <v>0</v>
      </c>
      <c r="BE38" s="7">
        <f t="shared" si="69"/>
        <v>25</v>
      </c>
      <c r="BF38" s="7">
        <v>1</v>
      </c>
      <c r="BG38" s="7">
        <v>2</v>
      </c>
      <c r="BH38" s="7">
        <v>0</v>
      </c>
      <c r="BI38" s="7">
        <f t="shared" si="70"/>
        <v>3</v>
      </c>
      <c r="BJ38" s="7">
        <v>64</v>
      </c>
      <c r="BK38" s="7">
        <v>62</v>
      </c>
      <c r="BL38" s="7">
        <v>0</v>
      </c>
      <c r="BM38" s="7">
        <f t="shared" si="71"/>
        <v>126</v>
      </c>
      <c r="BN38" s="15">
        <v>1349</v>
      </c>
      <c r="BO38" s="15">
        <v>39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6">
        <v>0</v>
      </c>
      <c r="BV38" s="15">
        <v>0</v>
      </c>
      <c r="BW38" s="15">
        <v>0</v>
      </c>
      <c r="BX38" s="16">
        <v>0</v>
      </c>
      <c r="BY38" s="15">
        <v>0</v>
      </c>
      <c r="BZ38" s="15">
        <v>0</v>
      </c>
      <c r="CA38" s="16">
        <v>0</v>
      </c>
      <c r="CB38" s="15">
        <v>0</v>
      </c>
      <c r="CC38" s="15">
        <v>0</v>
      </c>
      <c r="CD38" s="16">
        <v>0</v>
      </c>
      <c r="CE38" s="15">
        <v>0</v>
      </c>
      <c r="CF38" s="15">
        <v>0</v>
      </c>
      <c r="CG38" s="16">
        <v>0</v>
      </c>
      <c r="CH38" s="15">
        <v>0</v>
      </c>
      <c r="CI38" s="15">
        <v>0</v>
      </c>
      <c r="CJ38" s="16">
        <v>0</v>
      </c>
      <c r="CK38" s="15">
        <f t="shared" si="72"/>
        <v>1388</v>
      </c>
      <c r="CL38" s="16">
        <f t="shared" si="73"/>
        <v>1388</v>
      </c>
      <c r="CM38" s="16">
        <f t="shared" si="74"/>
        <v>1187</v>
      </c>
      <c r="CN38" s="15">
        <f t="shared" si="75"/>
        <v>0</v>
      </c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</row>
    <row r="39" spans="1:112" ht="18.75" customHeight="1">
      <c r="A39" s="7" t="s">
        <v>47</v>
      </c>
      <c r="B39" s="7">
        <v>8</v>
      </c>
      <c r="C39" s="7">
        <v>6</v>
      </c>
      <c r="D39" s="7">
        <v>0</v>
      </c>
      <c r="E39" s="7">
        <f t="shared" si="56"/>
        <v>14</v>
      </c>
      <c r="F39" s="7">
        <v>97</v>
      </c>
      <c r="G39" s="7">
        <v>68</v>
      </c>
      <c r="H39" s="7">
        <v>0</v>
      </c>
      <c r="I39" s="7">
        <f t="shared" si="57"/>
        <v>165</v>
      </c>
      <c r="J39" s="7">
        <v>0</v>
      </c>
      <c r="K39" s="7">
        <v>0</v>
      </c>
      <c r="L39" s="7">
        <v>0</v>
      </c>
      <c r="M39" s="7">
        <f t="shared" si="58"/>
        <v>0</v>
      </c>
      <c r="N39" s="7">
        <v>0</v>
      </c>
      <c r="O39" s="7">
        <v>0</v>
      </c>
      <c r="P39" s="7">
        <v>0</v>
      </c>
      <c r="Q39" s="7">
        <f t="shared" si="59"/>
        <v>0</v>
      </c>
      <c r="R39" s="7">
        <v>1</v>
      </c>
      <c r="S39" s="7">
        <v>0</v>
      </c>
      <c r="T39" s="7">
        <v>0</v>
      </c>
      <c r="U39" s="7">
        <f t="shared" si="60"/>
        <v>1</v>
      </c>
      <c r="V39" s="7">
        <v>1</v>
      </c>
      <c r="W39" s="7">
        <v>4</v>
      </c>
      <c r="X39" s="7">
        <v>0</v>
      </c>
      <c r="Y39" s="7">
        <f t="shared" si="61"/>
        <v>5</v>
      </c>
      <c r="Z39" s="7">
        <v>57</v>
      </c>
      <c r="AA39" s="7">
        <v>53</v>
      </c>
      <c r="AB39" s="7">
        <v>0</v>
      </c>
      <c r="AC39" s="7">
        <f t="shared" si="62"/>
        <v>110</v>
      </c>
      <c r="AD39" s="7">
        <v>0</v>
      </c>
      <c r="AE39" s="7">
        <v>0</v>
      </c>
      <c r="AF39" s="7">
        <v>0</v>
      </c>
      <c r="AG39" s="7">
        <f t="shared" si="63"/>
        <v>0</v>
      </c>
      <c r="AH39" s="7">
        <v>0</v>
      </c>
      <c r="AI39" s="7">
        <v>0</v>
      </c>
      <c r="AJ39" s="7">
        <v>0</v>
      </c>
      <c r="AK39" s="7">
        <f t="shared" si="64"/>
        <v>0</v>
      </c>
      <c r="AL39" s="7">
        <v>0</v>
      </c>
      <c r="AM39" s="7">
        <v>0</v>
      </c>
      <c r="AN39" s="7">
        <v>0</v>
      </c>
      <c r="AO39" s="7">
        <f t="shared" si="65"/>
        <v>0</v>
      </c>
      <c r="AP39" s="7">
        <v>15</v>
      </c>
      <c r="AQ39" s="7">
        <v>14</v>
      </c>
      <c r="AR39" s="7">
        <v>0</v>
      </c>
      <c r="AS39" s="7">
        <f t="shared" si="66"/>
        <v>29</v>
      </c>
      <c r="AT39" s="7">
        <v>90</v>
      </c>
      <c r="AU39" s="7">
        <v>65</v>
      </c>
      <c r="AV39" s="7">
        <v>0</v>
      </c>
      <c r="AW39" s="7">
        <f t="shared" si="67"/>
        <v>155</v>
      </c>
      <c r="AX39" s="7">
        <v>0</v>
      </c>
      <c r="AY39" s="7">
        <v>0</v>
      </c>
      <c r="AZ39" s="7">
        <v>0</v>
      </c>
      <c r="BA39" s="7">
        <f t="shared" si="68"/>
        <v>0</v>
      </c>
      <c r="BB39" s="7">
        <v>0</v>
      </c>
      <c r="BC39" s="7">
        <v>1</v>
      </c>
      <c r="BD39" s="7">
        <v>0</v>
      </c>
      <c r="BE39" s="7">
        <f t="shared" si="69"/>
        <v>1</v>
      </c>
      <c r="BF39" s="7">
        <v>0</v>
      </c>
      <c r="BG39" s="7">
        <v>0</v>
      </c>
      <c r="BH39" s="7">
        <v>0</v>
      </c>
      <c r="BI39" s="7">
        <f t="shared" si="70"/>
        <v>0</v>
      </c>
      <c r="BJ39" s="7">
        <v>22</v>
      </c>
      <c r="BK39" s="7">
        <v>17</v>
      </c>
      <c r="BL39" s="7">
        <v>0</v>
      </c>
      <c r="BM39" s="7">
        <f t="shared" si="71"/>
        <v>39</v>
      </c>
      <c r="BN39" s="15">
        <v>468</v>
      </c>
      <c r="BO39" s="15">
        <v>125</v>
      </c>
      <c r="BP39" s="15">
        <v>0</v>
      </c>
      <c r="BQ39" s="15">
        <v>1</v>
      </c>
      <c r="BR39" s="15">
        <v>1</v>
      </c>
      <c r="BS39" s="15">
        <v>0</v>
      </c>
      <c r="BT39" s="15">
        <v>0</v>
      </c>
      <c r="BU39" s="16">
        <v>0</v>
      </c>
      <c r="BV39" s="15">
        <v>0</v>
      </c>
      <c r="BW39" s="15">
        <v>0</v>
      </c>
      <c r="BX39" s="16">
        <v>2</v>
      </c>
      <c r="BY39" s="15">
        <v>0</v>
      </c>
      <c r="BZ39" s="15">
        <v>1</v>
      </c>
      <c r="CA39" s="16">
        <v>0</v>
      </c>
      <c r="CB39" s="15">
        <v>0</v>
      </c>
      <c r="CC39" s="15">
        <v>0</v>
      </c>
      <c r="CD39" s="16">
        <v>0</v>
      </c>
      <c r="CE39" s="15">
        <v>0</v>
      </c>
      <c r="CF39" s="15">
        <v>0</v>
      </c>
      <c r="CG39" s="16">
        <v>0</v>
      </c>
      <c r="CH39" s="15">
        <v>0</v>
      </c>
      <c r="CI39" s="15">
        <v>0</v>
      </c>
      <c r="CJ39" s="16">
        <v>0</v>
      </c>
      <c r="CK39" s="15">
        <f t="shared" si="72"/>
        <v>598</v>
      </c>
      <c r="CL39" s="16">
        <f t="shared" si="73"/>
        <v>598</v>
      </c>
      <c r="CM39" s="16">
        <f t="shared" si="74"/>
        <v>480</v>
      </c>
      <c r="CN39" s="15">
        <f t="shared" si="75"/>
        <v>0</v>
      </c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</row>
    <row r="40" spans="1:112" ht="18.75" customHeight="1">
      <c r="A40" s="7">
        <v>8</v>
      </c>
      <c r="B40" s="7"/>
      <c r="C40" s="7"/>
      <c r="D40" s="7"/>
      <c r="E40" s="7">
        <f t="shared" si="56"/>
        <v>0</v>
      </c>
      <c r="F40" s="7"/>
      <c r="G40" s="7"/>
      <c r="H40" s="7"/>
      <c r="I40" s="7">
        <f t="shared" si="57"/>
        <v>0</v>
      </c>
      <c r="J40" s="7"/>
      <c r="K40" s="7"/>
      <c r="L40" s="7"/>
      <c r="M40" s="7">
        <f t="shared" si="58"/>
        <v>0</v>
      </c>
      <c r="N40" s="7"/>
      <c r="O40" s="7"/>
      <c r="P40" s="7"/>
      <c r="Q40" s="7">
        <f t="shared" si="59"/>
        <v>0</v>
      </c>
      <c r="R40" s="7"/>
      <c r="S40" s="7"/>
      <c r="T40" s="7"/>
      <c r="U40" s="7">
        <f t="shared" si="60"/>
        <v>0</v>
      </c>
      <c r="V40" s="7"/>
      <c r="W40" s="7"/>
      <c r="X40" s="7"/>
      <c r="Y40" s="7">
        <f t="shared" si="61"/>
        <v>0</v>
      </c>
      <c r="Z40" s="7"/>
      <c r="AA40" s="7"/>
      <c r="AB40" s="7"/>
      <c r="AC40" s="7">
        <f t="shared" si="62"/>
        <v>0</v>
      </c>
      <c r="AD40" s="7"/>
      <c r="AE40" s="7"/>
      <c r="AF40" s="7"/>
      <c r="AG40" s="7">
        <f t="shared" si="63"/>
        <v>0</v>
      </c>
      <c r="AH40" s="7"/>
      <c r="AI40" s="7"/>
      <c r="AJ40" s="7"/>
      <c r="AK40" s="7">
        <f t="shared" si="64"/>
        <v>0</v>
      </c>
      <c r="AL40" s="7"/>
      <c r="AM40" s="7"/>
      <c r="AN40" s="7"/>
      <c r="AO40" s="7">
        <f t="shared" si="65"/>
        <v>0</v>
      </c>
      <c r="AP40" s="7"/>
      <c r="AQ40" s="7"/>
      <c r="AR40" s="7"/>
      <c r="AS40" s="7">
        <f t="shared" si="66"/>
        <v>0</v>
      </c>
      <c r="AT40" s="7"/>
      <c r="AU40" s="7"/>
      <c r="AV40" s="7"/>
      <c r="AW40" s="7">
        <f t="shared" si="67"/>
        <v>0</v>
      </c>
      <c r="AX40" s="7"/>
      <c r="AY40" s="7"/>
      <c r="AZ40" s="7"/>
      <c r="BA40" s="7">
        <f t="shared" si="68"/>
        <v>0</v>
      </c>
      <c r="BB40" s="7"/>
      <c r="BC40" s="7"/>
      <c r="BD40" s="7"/>
      <c r="BE40" s="7">
        <f t="shared" si="69"/>
        <v>0</v>
      </c>
      <c r="BF40" s="7"/>
      <c r="BG40" s="7"/>
      <c r="BH40" s="7"/>
      <c r="BI40" s="7">
        <f t="shared" si="70"/>
        <v>0</v>
      </c>
      <c r="BJ40" s="7"/>
      <c r="BK40" s="7"/>
      <c r="BL40" s="7"/>
      <c r="BM40" s="7">
        <f t="shared" si="71"/>
        <v>0</v>
      </c>
      <c r="BN40" s="7"/>
      <c r="BO40" s="7"/>
      <c r="BP40" s="7"/>
      <c r="BQ40" s="7"/>
      <c r="BR40" s="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5">
        <f t="shared" si="72"/>
        <v>0</v>
      </c>
      <c r="CL40" s="16">
        <f t="shared" si="73"/>
        <v>0</v>
      </c>
      <c r="CM40" s="16">
        <f t="shared" si="74"/>
        <v>0</v>
      </c>
      <c r="CN40" s="15">
        <f t="shared" si="75"/>
        <v>0</v>
      </c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</row>
    <row r="41" spans="1:112" ht="18.75" customHeight="1">
      <c r="A41" s="18">
        <v>9</v>
      </c>
      <c r="B41" s="7"/>
      <c r="C41" s="7"/>
      <c r="D41" s="7"/>
      <c r="E41" s="7">
        <f t="shared" si="56"/>
        <v>0</v>
      </c>
      <c r="F41" s="7"/>
      <c r="G41" s="7"/>
      <c r="H41" s="7"/>
      <c r="I41" s="7">
        <f t="shared" si="57"/>
        <v>0</v>
      </c>
      <c r="J41" s="7"/>
      <c r="K41" s="7"/>
      <c r="L41" s="7"/>
      <c r="M41" s="7">
        <f t="shared" si="58"/>
        <v>0</v>
      </c>
      <c r="N41" s="7"/>
      <c r="O41" s="7"/>
      <c r="P41" s="7"/>
      <c r="Q41" s="7">
        <f t="shared" si="59"/>
        <v>0</v>
      </c>
      <c r="R41" s="7"/>
      <c r="S41" s="7"/>
      <c r="T41" s="7"/>
      <c r="U41" s="7">
        <f t="shared" si="60"/>
        <v>0</v>
      </c>
      <c r="V41" s="7"/>
      <c r="W41" s="7"/>
      <c r="X41" s="7"/>
      <c r="Y41" s="7">
        <f t="shared" si="61"/>
        <v>0</v>
      </c>
      <c r="Z41" s="7"/>
      <c r="AA41" s="7"/>
      <c r="AB41" s="7"/>
      <c r="AC41" s="7">
        <f t="shared" si="62"/>
        <v>0</v>
      </c>
      <c r="AD41" s="7"/>
      <c r="AE41" s="7"/>
      <c r="AF41" s="7"/>
      <c r="AG41" s="7">
        <f t="shared" si="63"/>
        <v>0</v>
      </c>
      <c r="AH41" s="7"/>
      <c r="AI41" s="7"/>
      <c r="AJ41" s="7"/>
      <c r="AK41" s="7">
        <f t="shared" si="64"/>
        <v>0</v>
      </c>
      <c r="AL41" s="7"/>
      <c r="AM41" s="7"/>
      <c r="AN41" s="7"/>
      <c r="AO41" s="7">
        <f t="shared" si="65"/>
        <v>0</v>
      </c>
      <c r="AP41" s="7"/>
      <c r="AQ41" s="7"/>
      <c r="AR41" s="7"/>
      <c r="AS41" s="7">
        <f t="shared" si="66"/>
        <v>0</v>
      </c>
      <c r="AT41" s="7"/>
      <c r="AU41" s="7"/>
      <c r="AV41" s="7"/>
      <c r="AW41" s="7">
        <f t="shared" si="67"/>
        <v>0</v>
      </c>
      <c r="AX41" s="7"/>
      <c r="AY41" s="7"/>
      <c r="AZ41" s="7"/>
      <c r="BA41" s="7">
        <f t="shared" si="68"/>
        <v>0</v>
      </c>
      <c r="BB41" s="7"/>
      <c r="BC41" s="7"/>
      <c r="BD41" s="7"/>
      <c r="BE41" s="7">
        <f t="shared" si="69"/>
        <v>0</v>
      </c>
      <c r="BF41" s="7"/>
      <c r="BG41" s="7"/>
      <c r="BH41" s="7"/>
      <c r="BI41" s="7">
        <f t="shared" si="70"/>
        <v>0</v>
      </c>
      <c r="BJ41" s="7"/>
      <c r="BK41" s="7"/>
      <c r="BL41" s="7"/>
      <c r="BM41" s="7">
        <f t="shared" si="71"/>
        <v>0</v>
      </c>
      <c r="BN41" s="7"/>
      <c r="BO41" s="7"/>
      <c r="BP41" s="7"/>
      <c r="BQ41" s="7"/>
      <c r="BR41" s="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5">
        <f t="shared" si="72"/>
        <v>0</v>
      </c>
      <c r="CL41" s="16">
        <f t="shared" si="73"/>
        <v>0</v>
      </c>
      <c r="CM41" s="16">
        <f t="shared" si="74"/>
        <v>0</v>
      </c>
      <c r="CN41" s="15">
        <f t="shared" si="75"/>
        <v>0</v>
      </c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</row>
    <row r="42" spans="1:112" ht="18.75" customHeight="1">
      <c r="A42" s="7">
        <v>10</v>
      </c>
      <c r="B42" s="7"/>
      <c r="C42" s="7"/>
      <c r="D42" s="7"/>
      <c r="E42" s="7">
        <f t="shared" si="56"/>
        <v>0</v>
      </c>
      <c r="F42" s="7"/>
      <c r="G42" s="7"/>
      <c r="H42" s="7"/>
      <c r="I42" s="7">
        <f t="shared" si="57"/>
        <v>0</v>
      </c>
      <c r="J42" s="7"/>
      <c r="K42" s="7"/>
      <c r="L42" s="7"/>
      <c r="M42" s="7">
        <f t="shared" si="58"/>
        <v>0</v>
      </c>
      <c r="N42" s="7"/>
      <c r="O42" s="7"/>
      <c r="P42" s="7"/>
      <c r="Q42" s="7">
        <f t="shared" si="59"/>
        <v>0</v>
      </c>
      <c r="R42" s="7"/>
      <c r="S42" s="7"/>
      <c r="T42" s="7"/>
      <c r="U42" s="7">
        <f t="shared" si="60"/>
        <v>0</v>
      </c>
      <c r="V42" s="7"/>
      <c r="W42" s="7"/>
      <c r="X42" s="7"/>
      <c r="Y42" s="7">
        <f t="shared" si="61"/>
        <v>0</v>
      </c>
      <c r="Z42" s="7"/>
      <c r="AA42" s="7"/>
      <c r="AB42" s="7"/>
      <c r="AC42" s="7">
        <f t="shared" si="62"/>
        <v>0</v>
      </c>
      <c r="AD42" s="7"/>
      <c r="AE42" s="7"/>
      <c r="AF42" s="7"/>
      <c r="AG42" s="7">
        <f t="shared" si="63"/>
        <v>0</v>
      </c>
      <c r="AH42" s="7"/>
      <c r="AI42" s="7"/>
      <c r="AJ42" s="7"/>
      <c r="AK42" s="7">
        <f t="shared" si="64"/>
        <v>0</v>
      </c>
      <c r="AL42" s="7"/>
      <c r="AM42" s="7"/>
      <c r="AN42" s="7"/>
      <c r="AO42" s="7">
        <f t="shared" si="65"/>
        <v>0</v>
      </c>
      <c r="AP42" s="7"/>
      <c r="AQ42" s="7"/>
      <c r="AR42" s="7"/>
      <c r="AS42" s="7">
        <f t="shared" si="66"/>
        <v>0</v>
      </c>
      <c r="AT42" s="7"/>
      <c r="AU42" s="7"/>
      <c r="AV42" s="7"/>
      <c r="AW42" s="7">
        <f t="shared" si="67"/>
        <v>0</v>
      </c>
      <c r="AX42" s="7"/>
      <c r="AY42" s="7"/>
      <c r="AZ42" s="7"/>
      <c r="BA42" s="7">
        <f t="shared" si="68"/>
        <v>0</v>
      </c>
      <c r="BB42" s="7"/>
      <c r="BC42" s="7"/>
      <c r="BD42" s="7"/>
      <c r="BE42" s="7">
        <f t="shared" si="69"/>
        <v>0</v>
      </c>
      <c r="BF42" s="7"/>
      <c r="BG42" s="7"/>
      <c r="BH42" s="7"/>
      <c r="BI42" s="7">
        <f t="shared" si="70"/>
        <v>0</v>
      </c>
      <c r="BJ42" s="7"/>
      <c r="BK42" s="7"/>
      <c r="BL42" s="7"/>
      <c r="BM42" s="7">
        <f t="shared" si="71"/>
        <v>0</v>
      </c>
      <c r="BN42" s="7"/>
      <c r="BO42" s="7"/>
      <c r="BP42" s="7"/>
      <c r="BQ42" s="7"/>
      <c r="BR42" s="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5">
        <f t="shared" si="72"/>
        <v>0</v>
      </c>
      <c r="CL42" s="16">
        <f t="shared" si="73"/>
        <v>0</v>
      </c>
      <c r="CM42" s="16">
        <f t="shared" si="74"/>
        <v>0</v>
      </c>
      <c r="CN42" s="15">
        <f t="shared" si="75"/>
        <v>0</v>
      </c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</row>
    <row r="43" spans="1:112" ht="18.75" customHeight="1">
      <c r="A43" s="7">
        <v>11</v>
      </c>
      <c r="B43" s="7"/>
      <c r="C43" s="7"/>
      <c r="D43" s="7"/>
      <c r="E43" s="7">
        <f t="shared" si="56"/>
        <v>0</v>
      </c>
      <c r="F43" s="7"/>
      <c r="G43" s="7"/>
      <c r="H43" s="7"/>
      <c r="I43" s="7">
        <f t="shared" si="57"/>
        <v>0</v>
      </c>
      <c r="J43" s="7"/>
      <c r="K43" s="7"/>
      <c r="L43" s="7"/>
      <c r="M43" s="7">
        <f t="shared" si="58"/>
        <v>0</v>
      </c>
      <c r="N43" s="7"/>
      <c r="O43" s="7"/>
      <c r="P43" s="7"/>
      <c r="Q43" s="7">
        <f t="shared" si="59"/>
        <v>0</v>
      </c>
      <c r="R43" s="7"/>
      <c r="S43" s="7"/>
      <c r="T43" s="7"/>
      <c r="U43" s="7">
        <f t="shared" si="60"/>
        <v>0</v>
      </c>
      <c r="V43" s="7"/>
      <c r="W43" s="7"/>
      <c r="X43" s="7"/>
      <c r="Y43" s="7">
        <f t="shared" si="61"/>
        <v>0</v>
      </c>
      <c r="Z43" s="7"/>
      <c r="AA43" s="7"/>
      <c r="AB43" s="7"/>
      <c r="AC43" s="7">
        <f t="shared" si="62"/>
        <v>0</v>
      </c>
      <c r="AD43" s="7"/>
      <c r="AE43" s="7"/>
      <c r="AF43" s="7"/>
      <c r="AG43" s="7">
        <f t="shared" si="63"/>
        <v>0</v>
      </c>
      <c r="AH43" s="7"/>
      <c r="AI43" s="7"/>
      <c r="AJ43" s="7"/>
      <c r="AK43" s="7">
        <f t="shared" si="64"/>
        <v>0</v>
      </c>
      <c r="AL43" s="7"/>
      <c r="AM43" s="7"/>
      <c r="AN43" s="7"/>
      <c r="AO43" s="7">
        <f t="shared" si="65"/>
        <v>0</v>
      </c>
      <c r="AP43" s="7"/>
      <c r="AQ43" s="7"/>
      <c r="AR43" s="7"/>
      <c r="AS43" s="7">
        <f t="shared" si="66"/>
        <v>0</v>
      </c>
      <c r="AT43" s="7"/>
      <c r="AU43" s="7"/>
      <c r="AV43" s="7"/>
      <c r="AW43" s="7">
        <f t="shared" si="67"/>
        <v>0</v>
      </c>
      <c r="AX43" s="7"/>
      <c r="AY43" s="7"/>
      <c r="AZ43" s="7"/>
      <c r="BA43" s="7">
        <f t="shared" si="68"/>
        <v>0</v>
      </c>
      <c r="BB43" s="7"/>
      <c r="BC43" s="7"/>
      <c r="BD43" s="7"/>
      <c r="BE43" s="7">
        <f t="shared" si="69"/>
        <v>0</v>
      </c>
      <c r="BF43" s="7"/>
      <c r="BG43" s="7"/>
      <c r="BH43" s="7"/>
      <c r="BI43" s="7">
        <f t="shared" si="70"/>
        <v>0</v>
      </c>
      <c r="BJ43" s="7"/>
      <c r="BK43" s="7"/>
      <c r="BL43" s="7"/>
      <c r="BM43" s="7">
        <f t="shared" si="71"/>
        <v>0</v>
      </c>
      <c r="BN43" s="7"/>
      <c r="BO43" s="7"/>
      <c r="BP43" s="7"/>
      <c r="BQ43" s="7"/>
      <c r="BR43" s="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5">
        <f t="shared" si="72"/>
        <v>0</v>
      </c>
      <c r="CL43" s="16">
        <f t="shared" si="73"/>
        <v>0</v>
      </c>
      <c r="CM43" s="16">
        <f t="shared" si="74"/>
        <v>0</v>
      </c>
      <c r="CN43" s="15">
        <f t="shared" si="75"/>
        <v>0</v>
      </c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</row>
    <row r="44" spans="1:112" ht="18.75" customHeight="1">
      <c r="A44" s="7">
        <v>12</v>
      </c>
      <c r="B44" s="7"/>
      <c r="C44" s="7"/>
      <c r="D44" s="7"/>
      <c r="E44" s="7">
        <f t="shared" si="56"/>
        <v>0</v>
      </c>
      <c r="F44" s="7"/>
      <c r="G44" s="7"/>
      <c r="H44" s="7"/>
      <c r="I44" s="7">
        <f t="shared" si="57"/>
        <v>0</v>
      </c>
      <c r="J44" s="7"/>
      <c r="K44" s="7"/>
      <c r="L44" s="7"/>
      <c r="M44" s="7">
        <f t="shared" si="58"/>
        <v>0</v>
      </c>
      <c r="N44" s="7"/>
      <c r="O44" s="7"/>
      <c r="P44" s="7"/>
      <c r="Q44" s="7">
        <f t="shared" si="59"/>
        <v>0</v>
      </c>
      <c r="R44" s="7"/>
      <c r="S44" s="7"/>
      <c r="T44" s="7"/>
      <c r="U44" s="7">
        <f t="shared" si="60"/>
        <v>0</v>
      </c>
      <c r="V44" s="7"/>
      <c r="W44" s="7"/>
      <c r="X44" s="7"/>
      <c r="Y44" s="7">
        <f t="shared" si="61"/>
        <v>0</v>
      </c>
      <c r="Z44" s="7"/>
      <c r="AA44" s="7"/>
      <c r="AB44" s="7"/>
      <c r="AC44" s="7">
        <f t="shared" si="62"/>
        <v>0</v>
      </c>
      <c r="AD44" s="7"/>
      <c r="AE44" s="7"/>
      <c r="AF44" s="7"/>
      <c r="AG44" s="7">
        <f t="shared" si="63"/>
        <v>0</v>
      </c>
      <c r="AH44" s="7"/>
      <c r="AI44" s="7"/>
      <c r="AJ44" s="7"/>
      <c r="AK44" s="7">
        <f t="shared" si="64"/>
        <v>0</v>
      </c>
      <c r="AL44" s="7"/>
      <c r="AM44" s="7"/>
      <c r="AN44" s="7"/>
      <c r="AO44" s="7">
        <f t="shared" si="65"/>
        <v>0</v>
      </c>
      <c r="AP44" s="7"/>
      <c r="AQ44" s="7"/>
      <c r="AR44" s="7"/>
      <c r="AS44" s="7">
        <f t="shared" si="66"/>
        <v>0</v>
      </c>
      <c r="AT44" s="7"/>
      <c r="AU44" s="7"/>
      <c r="AV44" s="7"/>
      <c r="AW44" s="7">
        <f t="shared" si="67"/>
        <v>0</v>
      </c>
      <c r="AX44" s="7"/>
      <c r="AY44" s="7"/>
      <c r="AZ44" s="7"/>
      <c r="BA44" s="7">
        <f t="shared" si="68"/>
        <v>0</v>
      </c>
      <c r="BB44" s="7"/>
      <c r="BC44" s="7"/>
      <c r="BD44" s="7"/>
      <c r="BE44" s="7">
        <f t="shared" si="69"/>
        <v>0</v>
      </c>
      <c r="BF44" s="7"/>
      <c r="BG44" s="7"/>
      <c r="BH44" s="7"/>
      <c r="BI44" s="7">
        <f t="shared" si="70"/>
        <v>0</v>
      </c>
      <c r="BJ44" s="7"/>
      <c r="BK44" s="7"/>
      <c r="BL44" s="7"/>
      <c r="BM44" s="7">
        <f t="shared" si="71"/>
        <v>0</v>
      </c>
      <c r="BN44" s="7"/>
      <c r="BO44" s="7"/>
      <c r="BP44" s="7"/>
      <c r="BQ44" s="7"/>
      <c r="BR44" s="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5">
        <f t="shared" si="72"/>
        <v>0</v>
      </c>
      <c r="CL44" s="16">
        <f t="shared" si="73"/>
        <v>0</v>
      </c>
      <c r="CM44" s="16">
        <f t="shared" si="74"/>
        <v>0</v>
      </c>
      <c r="CN44" s="15">
        <f t="shared" si="75"/>
        <v>0</v>
      </c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</row>
    <row r="45" spans="1:112" ht="18.75" customHeight="1">
      <c r="A45" s="7">
        <v>13</v>
      </c>
      <c r="B45" s="7"/>
      <c r="C45" s="7"/>
      <c r="D45" s="7"/>
      <c r="E45" s="7">
        <f t="shared" si="56"/>
        <v>0</v>
      </c>
      <c r="F45" s="7"/>
      <c r="G45" s="7"/>
      <c r="H45" s="7"/>
      <c r="I45" s="7">
        <f t="shared" si="57"/>
        <v>0</v>
      </c>
      <c r="J45" s="7"/>
      <c r="K45" s="7"/>
      <c r="L45" s="7"/>
      <c r="M45" s="7">
        <f t="shared" si="58"/>
        <v>0</v>
      </c>
      <c r="N45" s="7"/>
      <c r="O45" s="7"/>
      <c r="P45" s="7"/>
      <c r="Q45" s="7">
        <f t="shared" si="59"/>
        <v>0</v>
      </c>
      <c r="R45" s="7"/>
      <c r="S45" s="7"/>
      <c r="T45" s="7"/>
      <c r="U45" s="7">
        <f t="shared" si="60"/>
        <v>0</v>
      </c>
      <c r="V45" s="7"/>
      <c r="W45" s="7"/>
      <c r="X45" s="7"/>
      <c r="Y45" s="7">
        <f t="shared" si="61"/>
        <v>0</v>
      </c>
      <c r="Z45" s="7"/>
      <c r="AA45" s="7"/>
      <c r="AB45" s="7"/>
      <c r="AC45" s="7">
        <f t="shared" si="62"/>
        <v>0</v>
      </c>
      <c r="AD45" s="7"/>
      <c r="AE45" s="7"/>
      <c r="AF45" s="7"/>
      <c r="AG45" s="7">
        <f t="shared" si="63"/>
        <v>0</v>
      </c>
      <c r="AH45" s="7"/>
      <c r="AI45" s="7"/>
      <c r="AJ45" s="7"/>
      <c r="AK45" s="7">
        <f t="shared" si="64"/>
        <v>0</v>
      </c>
      <c r="AL45" s="7"/>
      <c r="AM45" s="7"/>
      <c r="AN45" s="7"/>
      <c r="AO45" s="7">
        <f t="shared" si="65"/>
        <v>0</v>
      </c>
      <c r="AP45" s="7"/>
      <c r="AQ45" s="7"/>
      <c r="AR45" s="7"/>
      <c r="AS45" s="7">
        <f t="shared" si="66"/>
        <v>0</v>
      </c>
      <c r="AT45" s="7"/>
      <c r="AU45" s="7"/>
      <c r="AV45" s="7"/>
      <c r="AW45" s="7">
        <f t="shared" si="67"/>
        <v>0</v>
      </c>
      <c r="AX45" s="7"/>
      <c r="AY45" s="7"/>
      <c r="AZ45" s="7"/>
      <c r="BA45" s="7">
        <f t="shared" si="68"/>
        <v>0</v>
      </c>
      <c r="BB45" s="7"/>
      <c r="BC45" s="7"/>
      <c r="BD45" s="7"/>
      <c r="BE45" s="7">
        <f t="shared" si="69"/>
        <v>0</v>
      </c>
      <c r="BF45" s="7"/>
      <c r="BG45" s="7"/>
      <c r="BH45" s="7"/>
      <c r="BI45" s="7">
        <f t="shared" si="70"/>
        <v>0</v>
      </c>
      <c r="BJ45" s="7"/>
      <c r="BK45" s="7"/>
      <c r="BL45" s="7"/>
      <c r="BM45" s="7">
        <f t="shared" si="71"/>
        <v>0</v>
      </c>
      <c r="BN45" s="7"/>
      <c r="BO45" s="7"/>
      <c r="BP45" s="7"/>
      <c r="BQ45" s="7"/>
      <c r="BR45" s="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5">
        <f t="shared" si="72"/>
        <v>0</v>
      </c>
      <c r="CL45" s="16">
        <f t="shared" si="73"/>
        <v>0</v>
      </c>
      <c r="CM45" s="16">
        <f t="shared" si="74"/>
        <v>0</v>
      </c>
      <c r="CN45" s="15">
        <f t="shared" si="75"/>
        <v>0</v>
      </c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</row>
    <row r="46" spans="1:112" ht="18.75" customHeight="1">
      <c r="A46" s="7">
        <v>14</v>
      </c>
      <c r="B46" s="7"/>
      <c r="C46" s="7"/>
      <c r="D46" s="7"/>
      <c r="E46" s="7">
        <f t="shared" si="56"/>
        <v>0</v>
      </c>
      <c r="F46" s="7"/>
      <c r="G46" s="7"/>
      <c r="H46" s="7"/>
      <c r="I46" s="7">
        <f t="shared" si="57"/>
        <v>0</v>
      </c>
      <c r="J46" s="7"/>
      <c r="K46" s="7"/>
      <c r="L46" s="7"/>
      <c r="M46" s="7">
        <f t="shared" si="58"/>
        <v>0</v>
      </c>
      <c r="N46" s="7"/>
      <c r="O46" s="7"/>
      <c r="P46" s="7"/>
      <c r="Q46" s="7">
        <f t="shared" si="59"/>
        <v>0</v>
      </c>
      <c r="R46" s="7"/>
      <c r="S46" s="7"/>
      <c r="T46" s="7"/>
      <c r="U46" s="7">
        <f t="shared" si="60"/>
        <v>0</v>
      </c>
      <c r="V46" s="7"/>
      <c r="W46" s="7"/>
      <c r="X46" s="7"/>
      <c r="Y46" s="7">
        <f t="shared" si="61"/>
        <v>0</v>
      </c>
      <c r="Z46" s="7"/>
      <c r="AA46" s="7"/>
      <c r="AB46" s="7"/>
      <c r="AC46" s="7">
        <f t="shared" si="62"/>
        <v>0</v>
      </c>
      <c r="AD46" s="7"/>
      <c r="AE46" s="7"/>
      <c r="AF46" s="7"/>
      <c r="AG46" s="7">
        <f t="shared" si="63"/>
        <v>0</v>
      </c>
      <c r="AH46" s="7"/>
      <c r="AI46" s="7"/>
      <c r="AJ46" s="7"/>
      <c r="AK46" s="7">
        <f t="shared" si="64"/>
        <v>0</v>
      </c>
      <c r="AL46" s="7"/>
      <c r="AM46" s="7"/>
      <c r="AN46" s="7"/>
      <c r="AO46" s="7">
        <f t="shared" si="65"/>
        <v>0</v>
      </c>
      <c r="AP46" s="7"/>
      <c r="AQ46" s="7"/>
      <c r="AR46" s="7"/>
      <c r="AS46" s="7">
        <f t="shared" si="66"/>
        <v>0</v>
      </c>
      <c r="AT46" s="7"/>
      <c r="AU46" s="7"/>
      <c r="AV46" s="7"/>
      <c r="AW46" s="7">
        <f t="shared" si="67"/>
        <v>0</v>
      </c>
      <c r="AX46" s="7"/>
      <c r="AY46" s="7"/>
      <c r="AZ46" s="7"/>
      <c r="BA46" s="7">
        <f t="shared" si="68"/>
        <v>0</v>
      </c>
      <c r="BB46" s="7"/>
      <c r="BC46" s="7"/>
      <c r="BD46" s="7"/>
      <c r="BE46" s="7">
        <f t="shared" si="69"/>
        <v>0</v>
      </c>
      <c r="BF46" s="7"/>
      <c r="BG46" s="7"/>
      <c r="BH46" s="7"/>
      <c r="BI46" s="7">
        <f t="shared" si="70"/>
        <v>0</v>
      </c>
      <c r="BJ46" s="7"/>
      <c r="BK46" s="7"/>
      <c r="BL46" s="7"/>
      <c r="BM46" s="7">
        <f t="shared" si="71"/>
        <v>0</v>
      </c>
      <c r="BN46" s="7"/>
      <c r="BO46" s="7"/>
      <c r="BP46" s="7"/>
      <c r="BQ46" s="7"/>
      <c r="BR46" s="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5">
        <f t="shared" si="72"/>
        <v>0</v>
      </c>
      <c r="CL46" s="16">
        <f t="shared" si="73"/>
        <v>0</v>
      </c>
      <c r="CM46" s="16">
        <f t="shared" si="74"/>
        <v>0</v>
      </c>
      <c r="CN46" s="15">
        <f t="shared" si="75"/>
        <v>0</v>
      </c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</row>
    <row r="47" spans="1:112" ht="18.75" customHeight="1">
      <c r="A47" s="7">
        <v>15</v>
      </c>
      <c r="B47" s="7"/>
      <c r="C47" s="7"/>
      <c r="D47" s="7"/>
      <c r="E47" s="7">
        <f t="shared" si="56"/>
        <v>0</v>
      </c>
      <c r="F47" s="7"/>
      <c r="G47" s="7"/>
      <c r="H47" s="7"/>
      <c r="I47" s="7">
        <f t="shared" si="57"/>
        <v>0</v>
      </c>
      <c r="J47" s="7"/>
      <c r="K47" s="7"/>
      <c r="L47" s="7"/>
      <c r="M47" s="7">
        <f t="shared" si="58"/>
        <v>0</v>
      </c>
      <c r="N47" s="7"/>
      <c r="O47" s="7"/>
      <c r="P47" s="7"/>
      <c r="Q47" s="7">
        <f t="shared" si="59"/>
        <v>0</v>
      </c>
      <c r="R47" s="7"/>
      <c r="S47" s="7"/>
      <c r="T47" s="7"/>
      <c r="U47" s="7">
        <f t="shared" si="60"/>
        <v>0</v>
      </c>
      <c r="V47" s="7"/>
      <c r="W47" s="7"/>
      <c r="X47" s="7"/>
      <c r="Y47" s="7">
        <f t="shared" si="61"/>
        <v>0</v>
      </c>
      <c r="Z47" s="7"/>
      <c r="AA47" s="7"/>
      <c r="AB47" s="7"/>
      <c r="AC47" s="7">
        <f t="shared" si="62"/>
        <v>0</v>
      </c>
      <c r="AD47" s="7"/>
      <c r="AE47" s="7"/>
      <c r="AF47" s="7"/>
      <c r="AG47" s="7">
        <f t="shared" si="63"/>
        <v>0</v>
      </c>
      <c r="AH47" s="7"/>
      <c r="AI47" s="7"/>
      <c r="AJ47" s="7"/>
      <c r="AK47" s="7">
        <f t="shared" si="64"/>
        <v>0</v>
      </c>
      <c r="AL47" s="7"/>
      <c r="AM47" s="7"/>
      <c r="AN47" s="7"/>
      <c r="AO47" s="7">
        <f t="shared" si="65"/>
        <v>0</v>
      </c>
      <c r="AP47" s="7"/>
      <c r="AQ47" s="7"/>
      <c r="AR47" s="7"/>
      <c r="AS47" s="7">
        <f t="shared" si="66"/>
        <v>0</v>
      </c>
      <c r="AT47" s="7"/>
      <c r="AU47" s="7"/>
      <c r="AV47" s="7"/>
      <c r="AW47" s="7">
        <f t="shared" si="67"/>
        <v>0</v>
      </c>
      <c r="AX47" s="7"/>
      <c r="AY47" s="7"/>
      <c r="AZ47" s="7"/>
      <c r="BA47" s="7">
        <f t="shared" si="68"/>
        <v>0</v>
      </c>
      <c r="BB47" s="7"/>
      <c r="BC47" s="7"/>
      <c r="BD47" s="7"/>
      <c r="BE47" s="7">
        <f t="shared" si="69"/>
        <v>0</v>
      </c>
      <c r="BF47" s="7"/>
      <c r="BG47" s="7"/>
      <c r="BH47" s="7"/>
      <c r="BI47" s="7">
        <f t="shared" si="70"/>
        <v>0</v>
      </c>
      <c r="BJ47" s="7"/>
      <c r="BK47" s="7"/>
      <c r="BL47" s="7"/>
      <c r="BM47" s="7">
        <f t="shared" si="71"/>
        <v>0</v>
      </c>
      <c r="BN47" s="7"/>
      <c r="BO47" s="7"/>
      <c r="BP47" s="7"/>
      <c r="BQ47" s="7"/>
      <c r="BR47" s="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5">
        <f t="shared" si="72"/>
        <v>0</v>
      </c>
      <c r="CL47" s="16">
        <f t="shared" si="73"/>
        <v>0</v>
      </c>
      <c r="CM47" s="16">
        <f t="shared" si="74"/>
        <v>0</v>
      </c>
      <c r="CN47" s="15">
        <f t="shared" si="75"/>
        <v>0</v>
      </c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</row>
    <row r="48" spans="1:112" ht="18.75" customHeight="1">
      <c r="A48" s="7">
        <v>16</v>
      </c>
      <c r="B48" s="7"/>
      <c r="C48" s="7"/>
      <c r="D48" s="7"/>
      <c r="E48" s="7">
        <f t="shared" si="56"/>
        <v>0</v>
      </c>
      <c r="F48" s="7"/>
      <c r="G48" s="7"/>
      <c r="H48" s="7"/>
      <c r="I48" s="7">
        <f t="shared" si="57"/>
        <v>0</v>
      </c>
      <c r="J48" s="7"/>
      <c r="K48" s="7"/>
      <c r="L48" s="7"/>
      <c r="M48" s="7">
        <f t="shared" si="58"/>
        <v>0</v>
      </c>
      <c r="N48" s="7"/>
      <c r="O48" s="7"/>
      <c r="P48" s="7"/>
      <c r="Q48" s="7">
        <f t="shared" si="59"/>
        <v>0</v>
      </c>
      <c r="R48" s="7"/>
      <c r="S48" s="7"/>
      <c r="T48" s="7"/>
      <c r="U48" s="7">
        <f t="shared" si="60"/>
        <v>0</v>
      </c>
      <c r="V48" s="7"/>
      <c r="W48" s="7"/>
      <c r="X48" s="7"/>
      <c r="Y48" s="7">
        <f t="shared" si="61"/>
        <v>0</v>
      </c>
      <c r="Z48" s="7"/>
      <c r="AA48" s="7"/>
      <c r="AB48" s="7"/>
      <c r="AC48" s="7">
        <f t="shared" si="62"/>
        <v>0</v>
      </c>
      <c r="AD48" s="7"/>
      <c r="AE48" s="7"/>
      <c r="AF48" s="7"/>
      <c r="AG48" s="7">
        <f t="shared" si="63"/>
        <v>0</v>
      </c>
      <c r="AH48" s="7"/>
      <c r="AI48" s="7"/>
      <c r="AJ48" s="7"/>
      <c r="AK48" s="7">
        <f t="shared" si="64"/>
        <v>0</v>
      </c>
      <c r="AL48" s="7"/>
      <c r="AM48" s="7"/>
      <c r="AN48" s="7"/>
      <c r="AO48" s="7">
        <f t="shared" si="65"/>
        <v>0</v>
      </c>
      <c r="AP48" s="7"/>
      <c r="AQ48" s="7"/>
      <c r="AR48" s="7"/>
      <c r="AS48" s="7">
        <f t="shared" si="66"/>
        <v>0</v>
      </c>
      <c r="AT48" s="7"/>
      <c r="AU48" s="7"/>
      <c r="AV48" s="7"/>
      <c r="AW48" s="7">
        <f t="shared" si="67"/>
        <v>0</v>
      </c>
      <c r="AX48" s="7"/>
      <c r="AY48" s="7"/>
      <c r="AZ48" s="7"/>
      <c r="BA48" s="7">
        <f t="shared" si="68"/>
        <v>0</v>
      </c>
      <c r="BB48" s="7"/>
      <c r="BC48" s="7"/>
      <c r="BD48" s="7"/>
      <c r="BE48" s="7">
        <f t="shared" si="69"/>
        <v>0</v>
      </c>
      <c r="BF48" s="7"/>
      <c r="BG48" s="7"/>
      <c r="BH48" s="7"/>
      <c r="BI48" s="7">
        <f t="shared" si="70"/>
        <v>0</v>
      </c>
      <c r="BJ48" s="7"/>
      <c r="BK48" s="7"/>
      <c r="BL48" s="7"/>
      <c r="BM48" s="7">
        <f t="shared" si="71"/>
        <v>0</v>
      </c>
      <c r="BN48" s="7"/>
      <c r="BO48" s="7"/>
      <c r="BP48" s="7"/>
      <c r="BQ48" s="7"/>
      <c r="BR48" s="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5">
        <f t="shared" si="72"/>
        <v>0</v>
      </c>
      <c r="CL48" s="16">
        <f t="shared" si="73"/>
        <v>0</v>
      </c>
      <c r="CM48" s="16">
        <f t="shared" si="74"/>
        <v>0</v>
      </c>
      <c r="CN48" s="15">
        <f t="shared" si="75"/>
        <v>0</v>
      </c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</row>
    <row r="49" spans="1:112" ht="18.75" customHeight="1">
      <c r="A49" s="7">
        <v>17</v>
      </c>
      <c r="B49" s="7"/>
      <c r="C49" s="7"/>
      <c r="D49" s="7"/>
      <c r="E49" s="7">
        <f t="shared" si="56"/>
        <v>0</v>
      </c>
      <c r="F49" s="7"/>
      <c r="G49" s="7"/>
      <c r="H49" s="7"/>
      <c r="I49" s="7">
        <f t="shared" si="57"/>
        <v>0</v>
      </c>
      <c r="J49" s="7"/>
      <c r="K49" s="7"/>
      <c r="L49" s="7"/>
      <c r="M49" s="7">
        <f t="shared" si="58"/>
        <v>0</v>
      </c>
      <c r="N49" s="7"/>
      <c r="O49" s="7"/>
      <c r="P49" s="7"/>
      <c r="Q49" s="7">
        <f t="shared" si="59"/>
        <v>0</v>
      </c>
      <c r="R49" s="7"/>
      <c r="S49" s="7"/>
      <c r="T49" s="7"/>
      <c r="U49" s="7">
        <f t="shared" si="60"/>
        <v>0</v>
      </c>
      <c r="V49" s="7"/>
      <c r="W49" s="7"/>
      <c r="X49" s="7"/>
      <c r="Y49" s="7">
        <f t="shared" si="61"/>
        <v>0</v>
      </c>
      <c r="Z49" s="7"/>
      <c r="AA49" s="7"/>
      <c r="AB49" s="7"/>
      <c r="AC49" s="7">
        <f t="shared" si="62"/>
        <v>0</v>
      </c>
      <c r="AD49" s="7"/>
      <c r="AE49" s="7"/>
      <c r="AF49" s="7"/>
      <c r="AG49" s="7">
        <f t="shared" si="63"/>
        <v>0</v>
      </c>
      <c r="AH49" s="7"/>
      <c r="AI49" s="7"/>
      <c r="AJ49" s="7"/>
      <c r="AK49" s="7">
        <f t="shared" si="64"/>
        <v>0</v>
      </c>
      <c r="AL49" s="7"/>
      <c r="AM49" s="7"/>
      <c r="AN49" s="7"/>
      <c r="AO49" s="7">
        <f t="shared" si="65"/>
        <v>0</v>
      </c>
      <c r="AP49" s="7"/>
      <c r="AQ49" s="7"/>
      <c r="AR49" s="7"/>
      <c r="AS49" s="7">
        <f t="shared" si="66"/>
        <v>0</v>
      </c>
      <c r="AT49" s="7"/>
      <c r="AU49" s="7"/>
      <c r="AV49" s="7"/>
      <c r="AW49" s="7">
        <f t="shared" si="67"/>
        <v>0</v>
      </c>
      <c r="AX49" s="7"/>
      <c r="AY49" s="7"/>
      <c r="AZ49" s="7"/>
      <c r="BA49" s="7">
        <f t="shared" si="68"/>
        <v>0</v>
      </c>
      <c r="BB49" s="7"/>
      <c r="BC49" s="7"/>
      <c r="BD49" s="7"/>
      <c r="BE49" s="7">
        <f t="shared" si="69"/>
        <v>0</v>
      </c>
      <c r="BF49" s="7"/>
      <c r="BG49" s="7"/>
      <c r="BH49" s="7"/>
      <c r="BI49" s="7">
        <f t="shared" si="70"/>
        <v>0</v>
      </c>
      <c r="BJ49" s="7"/>
      <c r="BK49" s="7"/>
      <c r="BL49" s="7"/>
      <c r="BM49" s="7">
        <f t="shared" si="71"/>
        <v>0</v>
      </c>
      <c r="BN49" s="7"/>
      <c r="BO49" s="7"/>
      <c r="BP49" s="7"/>
      <c r="BQ49" s="7"/>
      <c r="BR49" s="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5">
        <f t="shared" si="72"/>
        <v>0</v>
      </c>
      <c r="CL49" s="16">
        <f t="shared" si="73"/>
        <v>0</v>
      </c>
      <c r="CM49" s="16">
        <f t="shared" si="74"/>
        <v>0</v>
      </c>
      <c r="CN49" s="15">
        <f t="shared" si="75"/>
        <v>0</v>
      </c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</row>
    <row r="50" spans="1:112" ht="18.75" customHeight="1">
      <c r="A50" s="7">
        <v>18</v>
      </c>
      <c r="B50" s="7"/>
      <c r="C50" s="7"/>
      <c r="D50" s="7"/>
      <c r="E50" s="7">
        <f t="shared" si="56"/>
        <v>0</v>
      </c>
      <c r="F50" s="7"/>
      <c r="G50" s="7"/>
      <c r="H50" s="7"/>
      <c r="I50" s="7">
        <f t="shared" si="57"/>
        <v>0</v>
      </c>
      <c r="J50" s="7"/>
      <c r="K50" s="7"/>
      <c r="L50" s="7"/>
      <c r="M50" s="7">
        <f t="shared" si="58"/>
        <v>0</v>
      </c>
      <c r="N50" s="7"/>
      <c r="O50" s="7"/>
      <c r="P50" s="7"/>
      <c r="Q50" s="7">
        <f t="shared" si="59"/>
        <v>0</v>
      </c>
      <c r="R50" s="7"/>
      <c r="S50" s="7"/>
      <c r="T50" s="7"/>
      <c r="U50" s="7">
        <f t="shared" si="60"/>
        <v>0</v>
      </c>
      <c r="V50" s="7"/>
      <c r="W50" s="7"/>
      <c r="X50" s="7"/>
      <c r="Y50" s="7">
        <f t="shared" si="61"/>
        <v>0</v>
      </c>
      <c r="Z50" s="7"/>
      <c r="AA50" s="7"/>
      <c r="AB50" s="7"/>
      <c r="AC50" s="7">
        <f t="shared" si="62"/>
        <v>0</v>
      </c>
      <c r="AD50" s="7"/>
      <c r="AE50" s="7"/>
      <c r="AF50" s="7"/>
      <c r="AG50" s="7">
        <f t="shared" si="63"/>
        <v>0</v>
      </c>
      <c r="AH50" s="7"/>
      <c r="AI50" s="7"/>
      <c r="AJ50" s="7"/>
      <c r="AK50" s="7">
        <f t="shared" si="64"/>
        <v>0</v>
      </c>
      <c r="AL50" s="7"/>
      <c r="AM50" s="7"/>
      <c r="AN50" s="7"/>
      <c r="AO50" s="7">
        <f t="shared" si="65"/>
        <v>0</v>
      </c>
      <c r="AP50" s="7"/>
      <c r="AQ50" s="7"/>
      <c r="AR50" s="7"/>
      <c r="AS50" s="7">
        <f t="shared" si="66"/>
        <v>0</v>
      </c>
      <c r="AT50" s="7"/>
      <c r="AU50" s="7"/>
      <c r="AV50" s="7"/>
      <c r="AW50" s="7">
        <f t="shared" si="67"/>
        <v>0</v>
      </c>
      <c r="AX50" s="7"/>
      <c r="AY50" s="7"/>
      <c r="AZ50" s="7"/>
      <c r="BA50" s="7">
        <f t="shared" si="68"/>
        <v>0</v>
      </c>
      <c r="BB50" s="7"/>
      <c r="BC50" s="7"/>
      <c r="BD50" s="7"/>
      <c r="BE50" s="7">
        <f t="shared" si="69"/>
        <v>0</v>
      </c>
      <c r="BF50" s="7"/>
      <c r="BG50" s="7"/>
      <c r="BH50" s="7"/>
      <c r="BI50" s="7">
        <f t="shared" si="70"/>
        <v>0</v>
      </c>
      <c r="BJ50" s="9"/>
      <c r="BK50" s="9"/>
      <c r="BL50" s="9"/>
      <c r="BM50" s="7">
        <f t="shared" si="71"/>
        <v>0</v>
      </c>
      <c r="BN50" s="7"/>
      <c r="BO50" s="7"/>
      <c r="BP50" s="7"/>
      <c r="BQ50" s="7"/>
      <c r="BR50" s="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5">
        <f t="shared" si="72"/>
        <v>0</v>
      </c>
      <c r="CL50" s="16">
        <f t="shared" si="73"/>
        <v>0</v>
      </c>
      <c r="CM50" s="16">
        <f t="shared" si="74"/>
        <v>0</v>
      </c>
      <c r="CN50" s="15">
        <f t="shared" si="75"/>
        <v>0</v>
      </c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</row>
    <row r="51" spans="1:112" ht="18.75" customHeight="1">
      <c r="A51" s="7">
        <v>19</v>
      </c>
      <c r="B51" s="7"/>
      <c r="C51" s="7"/>
      <c r="D51" s="7"/>
      <c r="E51" s="7">
        <f t="shared" si="56"/>
        <v>0</v>
      </c>
      <c r="F51" s="7"/>
      <c r="G51" s="7"/>
      <c r="H51" s="7"/>
      <c r="I51" s="7">
        <f t="shared" si="57"/>
        <v>0</v>
      </c>
      <c r="J51" s="7"/>
      <c r="K51" s="7"/>
      <c r="L51" s="7"/>
      <c r="M51" s="7">
        <f t="shared" si="58"/>
        <v>0</v>
      </c>
      <c r="N51" s="7"/>
      <c r="O51" s="7"/>
      <c r="P51" s="7"/>
      <c r="Q51" s="7">
        <f t="shared" si="59"/>
        <v>0</v>
      </c>
      <c r="R51" s="7"/>
      <c r="S51" s="7"/>
      <c r="T51" s="7"/>
      <c r="U51" s="7">
        <f t="shared" si="60"/>
        <v>0</v>
      </c>
      <c r="V51" s="7"/>
      <c r="W51" s="7"/>
      <c r="X51" s="7"/>
      <c r="Y51" s="7">
        <f t="shared" si="61"/>
        <v>0</v>
      </c>
      <c r="Z51" s="7"/>
      <c r="AA51" s="7"/>
      <c r="AB51" s="7"/>
      <c r="AC51" s="7">
        <f t="shared" si="62"/>
        <v>0</v>
      </c>
      <c r="AD51" s="7"/>
      <c r="AE51" s="7"/>
      <c r="AF51" s="7"/>
      <c r="AG51" s="7">
        <f t="shared" si="63"/>
        <v>0</v>
      </c>
      <c r="AH51" s="7"/>
      <c r="AI51" s="7"/>
      <c r="AJ51" s="7"/>
      <c r="AK51" s="7">
        <f t="shared" si="64"/>
        <v>0</v>
      </c>
      <c r="AL51" s="7"/>
      <c r="AM51" s="7"/>
      <c r="AN51" s="7"/>
      <c r="AO51" s="7">
        <f t="shared" si="65"/>
        <v>0</v>
      </c>
      <c r="AP51" s="7"/>
      <c r="AQ51" s="7"/>
      <c r="AR51" s="7"/>
      <c r="AS51" s="7">
        <f t="shared" si="66"/>
        <v>0</v>
      </c>
      <c r="AT51" s="7"/>
      <c r="AU51" s="7"/>
      <c r="AV51" s="7"/>
      <c r="AW51" s="7">
        <f t="shared" si="67"/>
        <v>0</v>
      </c>
      <c r="AX51" s="7"/>
      <c r="AY51" s="7"/>
      <c r="AZ51" s="7"/>
      <c r="BA51" s="7">
        <f t="shared" si="68"/>
        <v>0</v>
      </c>
      <c r="BB51" s="7"/>
      <c r="BC51" s="7"/>
      <c r="BD51" s="7"/>
      <c r="BE51" s="7">
        <f t="shared" si="69"/>
        <v>0</v>
      </c>
      <c r="BF51" s="7"/>
      <c r="BG51" s="7"/>
      <c r="BH51" s="7"/>
      <c r="BI51" s="7">
        <f t="shared" si="70"/>
        <v>0</v>
      </c>
      <c r="BJ51" s="9"/>
      <c r="BK51" s="9"/>
      <c r="BL51" s="9"/>
      <c r="BM51" s="7">
        <f t="shared" si="71"/>
        <v>0</v>
      </c>
      <c r="BN51" s="7"/>
      <c r="BO51" s="7"/>
      <c r="BP51" s="7"/>
      <c r="BQ51" s="7"/>
      <c r="BR51" s="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5">
        <f t="shared" si="72"/>
        <v>0</v>
      </c>
      <c r="CL51" s="16">
        <f t="shared" si="73"/>
        <v>0</v>
      </c>
      <c r="CM51" s="16">
        <f t="shared" si="74"/>
        <v>0</v>
      </c>
      <c r="CN51" s="15">
        <f t="shared" si="75"/>
        <v>0</v>
      </c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</row>
    <row r="52" spans="1:112" ht="18.75" customHeight="1">
      <c r="A52" s="7">
        <v>20</v>
      </c>
      <c r="B52" s="7"/>
      <c r="C52" s="7"/>
      <c r="D52" s="7"/>
      <c r="E52" s="7">
        <f t="shared" si="56"/>
        <v>0</v>
      </c>
      <c r="F52" s="7"/>
      <c r="G52" s="7"/>
      <c r="H52" s="7"/>
      <c r="I52" s="7">
        <f t="shared" si="57"/>
        <v>0</v>
      </c>
      <c r="J52" s="7"/>
      <c r="K52" s="7"/>
      <c r="L52" s="7"/>
      <c r="M52" s="7">
        <f t="shared" si="58"/>
        <v>0</v>
      </c>
      <c r="N52" s="7"/>
      <c r="O52" s="7"/>
      <c r="P52" s="7"/>
      <c r="Q52" s="7">
        <f t="shared" si="59"/>
        <v>0</v>
      </c>
      <c r="R52" s="7"/>
      <c r="S52" s="7"/>
      <c r="T52" s="7"/>
      <c r="U52" s="7">
        <f t="shared" si="60"/>
        <v>0</v>
      </c>
      <c r="V52" s="7"/>
      <c r="W52" s="7"/>
      <c r="X52" s="7"/>
      <c r="Y52" s="7">
        <f t="shared" si="61"/>
        <v>0</v>
      </c>
      <c r="Z52" s="7"/>
      <c r="AA52" s="7"/>
      <c r="AB52" s="7"/>
      <c r="AC52" s="7">
        <f t="shared" si="62"/>
        <v>0</v>
      </c>
      <c r="AD52" s="7"/>
      <c r="AE52" s="7"/>
      <c r="AF52" s="7"/>
      <c r="AG52" s="7">
        <f t="shared" si="63"/>
        <v>0</v>
      </c>
      <c r="AH52" s="7"/>
      <c r="AI52" s="7"/>
      <c r="AJ52" s="7"/>
      <c r="AK52" s="7">
        <f t="shared" si="64"/>
        <v>0</v>
      </c>
      <c r="AL52" s="7"/>
      <c r="AM52" s="7"/>
      <c r="AN52" s="7"/>
      <c r="AO52" s="7">
        <f t="shared" si="65"/>
        <v>0</v>
      </c>
      <c r="AP52" s="7"/>
      <c r="AQ52" s="7"/>
      <c r="AR52" s="7"/>
      <c r="AS52" s="7">
        <f t="shared" si="66"/>
        <v>0</v>
      </c>
      <c r="AT52" s="7"/>
      <c r="AU52" s="7"/>
      <c r="AV52" s="7"/>
      <c r="AW52" s="7">
        <f t="shared" si="67"/>
        <v>0</v>
      </c>
      <c r="AX52" s="7"/>
      <c r="AY52" s="7"/>
      <c r="AZ52" s="7"/>
      <c r="BA52" s="7">
        <f t="shared" si="68"/>
        <v>0</v>
      </c>
      <c r="BB52" s="7"/>
      <c r="BC52" s="7"/>
      <c r="BD52" s="7"/>
      <c r="BE52" s="7">
        <f t="shared" si="69"/>
        <v>0</v>
      </c>
      <c r="BF52" s="7"/>
      <c r="BG52" s="7"/>
      <c r="BH52" s="7"/>
      <c r="BI52" s="7">
        <f t="shared" si="70"/>
        <v>0</v>
      </c>
      <c r="BJ52" s="9"/>
      <c r="BK52" s="9"/>
      <c r="BL52" s="9"/>
      <c r="BM52" s="7">
        <f t="shared" si="71"/>
        <v>0</v>
      </c>
      <c r="BN52" s="7"/>
      <c r="BO52" s="7"/>
      <c r="BP52" s="7"/>
      <c r="BQ52" s="7"/>
      <c r="BR52" s="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5">
        <f t="shared" si="72"/>
        <v>0</v>
      </c>
      <c r="CL52" s="16">
        <f t="shared" si="73"/>
        <v>0</v>
      </c>
      <c r="CM52" s="16">
        <f t="shared" si="74"/>
        <v>0</v>
      </c>
      <c r="CN52" s="15">
        <f t="shared" si="75"/>
        <v>0</v>
      </c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</row>
    <row r="53" spans="1:112" ht="26.25" customHeight="1">
      <c r="A53" s="19" t="s">
        <v>20</v>
      </c>
      <c r="B53" s="19">
        <f t="shared" ref="B53:CJ53" si="76">SUM(B33:B52)</f>
        <v>466</v>
      </c>
      <c r="C53" s="19">
        <f t="shared" si="76"/>
        <v>393</v>
      </c>
      <c r="D53" s="19">
        <f t="shared" si="76"/>
        <v>0</v>
      </c>
      <c r="E53" s="19">
        <f t="shared" si="76"/>
        <v>859</v>
      </c>
      <c r="F53" s="19">
        <f t="shared" si="76"/>
        <v>932</v>
      </c>
      <c r="G53" s="19">
        <f t="shared" si="76"/>
        <v>777</v>
      </c>
      <c r="H53" s="19">
        <f t="shared" si="76"/>
        <v>0</v>
      </c>
      <c r="I53" s="19">
        <f t="shared" si="76"/>
        <v>1709</v>
      </c>
      <c r="J53" s="19">
        <f t="shared" si="76"/>
        <v>1</v>
      </c>
      <c r="K53" s="19">
        <f t="shared" si="76"/>
        <v>4</v>
      </c>
      <c r="L53" s="19">
        <f t="shared" si="76"/>
        <v>0</v>
      </c>
      <c r="M53" s="19">
        <f t="shared" si="76"/>
        <v>5</v>
      </c>
      <c r="N53" s="19">
        <f t="shared" si="76"/>
        <v>2</v>
      </c>
      <c r="O53" s="19">
        <f t="shared" si="76"/>
        <v>0</v>
      </c>
      <c r="P53" s="19">
        <f t="shared" si="76"/>
        <v>0</v>
      </c>
      <c r="Q53" s="19">
        <f t="shared" si="76"/>
        <v>2</v>
      </c>
      <c r="R53" s="19">
        <f t="shared" si="76"/>
        <v>27</v>
      </c>
      <c r="S53" s="19">
        <f t="shared" si="76"/>
        <v>27</v>
      </c>
      <c r="T53" s="19">
        <f t="shared" si="76"/>
        <v>0</v>
      </c>
      <c r="U53" s="19">
        <f t="shared" si="76"/>
        <v>54</v>
      </c>
      <c r="V53" s="19">
        <f t="shared" si="76"/>
        <v>330</v>
      </c>
      <c r="W53" s="19">
        <f t="shared" si="76"/>
        <v>305</v>
      </c>
      <c r="X53" s="19">
        <f t="shared" si="76"/>
        <v>0</v>
      </c>
      <c r="Y53" s="19">
        <f t="shared" si="76"/>
        <v>635</v>
      </c>
      <c r="Z53" s="19">
        <f t="shared" si="76"/>
        <v>534</v>
      </c>
      <c r="AA53" s="19">
        <f t="shared" si="76"/>
        <v>435</v>
      </c>
      <c r="AB53" s="19">
        <f t="shared" si="76"/>
        <v>0</v>
      </c>
      <c r="AC53" s="19">
        <f t="shared" si="76"/>
        <v>969</v>
      </c>
      <c r="AD53" s="19">
        <f t="shared" si="76"/>
        <v>0</v>
      </c>
      <c r="AE53" s="19">
        <f t="shared" si="76"/>
        <v>1</v>
      </c>
      <c r="AF53" s="19">
        <f t="shared" si="76"/>
        <v>0</v>
      </c>
      <c r="AG53" s="19">
        <f t="shared" si="76"/>
        <v>1</v>
      </c>
      <c r="AH53" s="19">
        <f t="shared" si="76"/>
        <v>1</v>
      </c>
      <c r="AI53" s="19">
        <f t="shared" si="76"/>
        <v>2</v>
      </c>
      <c r="AJ53" s="19">
        <f t="shared" si="76"/>
        <v>0</v>
      </c>
      <c r="AK53" s="19">
        <f t="shared" si="76"/>
        <v>3</v>
      </c>
      <c r="AL53" s="19">
        <f t="shared" si="76"/>
        <v>4</v>
      </c>
      <c r="AM53" s="19">
        <f t="shared" si="76"/>
        <v>0</v>
      </c>
      <c r="AN53" s="19">
        <f t="shared" si="76"/>
        <v>0</v>
      </c>
      <c r="AO53" s="19">
        <f t="shared" si="76"/>
        <v>4</v>
      </c>
      <c r="AP53" s="19">
        <f t="shared" si="76"/>
        <v>567</v>
      </c>
      <c r="AQ53" s="19">
        <f t="shared" si="76"/>
        <v>515</v>
      </c>
      <c r="AR53" s="19">
        <f t="shared" si="76"/>
        <v>0</v>
      </c>
      <c r="AS53" s="19">
        <f t="shared" si="76"/>
        <v>1082</v>
      </c>
      <c r="AT53" s="19">
        <f t="shared" si="76"/>
        <v>724</v>
      </c>
      <c r="AU53" s="19">
        <f t="shared" si="76"/>
        <v>576</v>
      </c>
      <c r="AV53" s="19">
        <f t="shared" si="76"/>
        <v>0</v>
      </c>
      <c r="AW53" s="19">
        <f t="shared" si="76"/>
        <v>1300</v>
      </c>
      <c r="AX53" s="19">
        <f t="shared" si="76"/>
        <v>1</v>
      </c>
      <c r="AY53" s="19">
        <f t="shared" si="76"/>
        <v>0</v>
      </c>
      <c r="AZ53" s="19">
        <f t="shared" si="76"/>
        <v>0</v>
      </c>
      <c r="BA53" s="19">
        <f t="shared" si="76"/>
        <v>1</v>
      </c>
      <c r="BB53" s="19">
        <f t="shared" si="76"/>
        <v>18</v>
      </c>
      <c r="BC53" s="19">
        <f t="shared" si="76"/>
        <v>11</v>
      </c>
      <c r="BD53" s="19">
        <f t="shared" si="76"/>
        <v>0</v>
      </c>
      <c r="BE53" s="19">
        <f t="shared" si="76"/>
        <v>29</v>
      </c>
      <c r="BF53" s="19">
        <f t="shared" si="76"/>
        <v>1</v>
      </c>
      <c r="BG53" s="19">
        <f t="shared" si="76"/>
        <v>2</v>
      </c>
      <c r="BH53" s="19">
        <f t="shared" si="76"/>
        <v>0</v>
      </c>
      <c r="BI53" s="19">
        <f t="shared" si="76"/>
        <v>3</v>
      </c>
      <c r="BJ53" s="19">
        <f t="shared" si="76"/>
        <v>422</v>
      </c>
      <c r="BK53" s="19">
        <f t="shared" si="76"/>
        <v>369</v>
      </c>
      <c r="BL53" s="19">
        <f t="shared" si="76"/>
        <v>0</v>
      </c>
      <c r="BM53" s="19">
        <f t="shared" si="76"/>
        <v>791</v>
      </c>
      <c r="BN53" s="19">
        <f t="shared" si="76"/>
        <v>6708</v>
      </c>
      <c r="BO53" s="19">
        <f t="shared" si="76"/>
        <v>1230</v>
      </c>
      <c r="BP53" s="19">
        <f t="shared" si="76"/>
        <v>0</v>
      </c>
      <c r="BQ53" s="19">
        <f t="shared" si="76"/>
        <v>2</v>
      </c>
      <c r="BR53" s="19">
        <f t="shared" si="76"/>
        <v>16</v>
      </c>
      <c r="BS53" s="19">
        <f t="shared" si="76"/>
        <v>10</v>
      </c>
      <c r="BT53" s="19">
        <f t="shared" si="76"/>
        <v>37</v>
      </c>
      <c r="BU53" s="19">
        <f t="shared" si="76"/>
        <v>10</v>
      </c>
      <c r="BV53" s="19">
        <f t="shared" si="76"/>
        <v>1</v>
      </c>
      <c r="BW53" s="19">
        <f t="shared" si="76"/>
        <v>2</v>
      </c>
      <c r="BX53" s="19">
        <f t="shared" si="76"/>
        <v>5</v>
      </c>
      <c r="BY53" s="19">
        <f t="shared" si="76"/>
        <v>11</v>
      </c>
      <c r="BZ53" s="19">
        <f t="shared" si="76"/>
        <v>16</v>
      </c>
      <c r="CA53" s="19">
        <f t="shared" si="76"/>
        <v>0</v>
      </c>
      <c r="CB53" s="19">
        <f t="shared" si="76"/>
        <v>7</v>
      </c>
      <c r="CC53" s="19">
        <f t="shared" si="76"/>
        <v>6</v>
      </c>
      <c r="CD53" s="19">
        <f t="shared" si="76"/>
        <v>4</v>
      </c>
      <c r="CE53" s="19">
        <f t="shared" si="76"/>
        <v>2</v>
      </c>
      <c r="CF53" s="19">
        <f t="shared" si="76"/>
        <v>0</v>
      </c>
      <c r="CG53" s="19">
        <f t="shared" si="76"/>
        <v>0</v>
      </c>
      <c r="CH53" s="19">
        <f t="shared" si="76"/>
        <v>0</v>
      </c>
      <c r="CI53" s="19">
        <f t="shared" si="76"/>
        <v>0</v>
      </c>
      <c r="CJ53" s="19">
        <f t="shared" si="76"/>
        <v>6</v>
      </c>
      <c r="CK53" s="15">
        <f t="shared" si="72"/>
        <v>8073</v>
      </c>
      <c r="CL53" s="16">
        <f t="shared" si="73"/>
        <v>8073</v>
      </c>
      <c r="CM53" s="16">
        <f t="shared" si="74"/>
        <v>6656</v>
      </c>
      <c r="CN53" s="15">
        <f t="shared" si="75"/>
        <v>0</v>
      </c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</row>
    <row r="54" spans="1:112" ht="27" customHeight="1">
      <c r="A54" s="1"/>
      <c r="B54" s="4"/>
      <c r="C54" s="4"/>
      <c r="D54" s="4"/>
      <c r="E54" s="20"/>
      <c r="F54" s="4"/>
      <c r="G54" s="4"/>
      <c r="H54" s="4"/>
      <c r="I54" s="4"/>
      <c r="J54" s="4"/>
      <c r="K54" s="4"/>
      <c r="L54" s="4"/>
      <c r="M54" s="4"/>
      <c r="N54" s="4"/>
      <c r="O54" s="21"/>
      <c r="P54" s="21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</row>
    <row r="55" spans="1:112" ht="15.75" customHeight="1">
      <c r="A55" s="43" t="s">
        <v>88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8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10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</row>
    <row r="56" spans="1:112" ht="15.75" customHeight="1">
      <c r="A56" s="43" t="s">
        <v>89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8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</row>
    <row r="57" spans="1:112" ht="15.75" customHeight="1">
      <c r="A57" s="43" t="s">
        <v>90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8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</row>
    <row r="58" spans="1:112" ht="15.75" customHeight="1">
      <c r="A58" s="43" t="s">
        <v>91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8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</row>
    <row r="59" spans="1:112" ht="15.75" customHeight="1">
      <c r="A59" s="1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</row>
    <row r="60" spans="1:112" ht="15.75" customHeight="1">
      <c r="A60" s="1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1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</row>
    <row r="61" spans="1:112" ht="15.75" customHeight="1">
      <c r="A61" s="1"/>
      <c r="B61" s="4"/>
      <c r="C61" s="4"/>
      <c r="D61" s="4" t="s">
        <v>92</v>
      </c>
      <c r="E61" s="4" t="s">
        <v>93</v>
      </c>
      <c r="F61" s="4" t="s">
        <v>94</v>
      </c>
      <c r="G61" s="4" t="s">
        <v>92</v>
      </c>
      <c r="H61" s="4" t="s">
        <v>93</v>
      </c>
      <c r="I61" s="4" t="s">
        <v>94</v>
      </c>
      <c r="J61" s="4" t="s">
        <v>95</v>
      </c>
      <c r="K61" s="4" t="s">
        <v>96</v>
      </c>
      <c r="L61" s="4" t="s">
        <v>97</v>
      </c>
      <c r="M61" s="4"/>
      <c r="N61" s="4"/>
      <c r="O61" s="4" t="s">
        <v>98</v>
      </c>
      <c r="P61" s="4" t="s">
        <v>99</v>
      </c>
      <c r="Q61" s="4" t="s">
        <v>100</v>
      </c>
      <c r="R61" s="4" t="s">
        <v>98</v>
      </c>
      <c r="S61" s="4" t="s">
        <v>99</v>
      </c>
      <c r="T61" s="4" t="s">
        <v>100</v>
      </c>
      <c r="U61" s="4" t="s">
        <v>95</v>
      </c>
      <c r="V61" s="4" t="s">
        <v>96</v>
      </c>
      <c r="W61" s="4" t="s">
        <v>97</v>
      </c>
      <c r="X61" s="4"/>
      <c r="Y61" s="4"/>
      <c r="Z61" s="4" t="s">
        <v>101</v>
      </c>
      <c r="AA61" s="4" t="s">
        <v>102</v>
      </c>
      <c r="AB61" s="4" t="s">
        <v>103</v>
      </c>
      <c r="AC61" s="4" t="s">
        <v>101</v>
      </c>
      <c r="AD61" s="4" t="s">
        <v>102</v>
      </c>
      <c r="AE61" s="4" t="s">
        <v>103</v>
      </c>
      <c r="AF61" s="4" t="s">
        <v>95</v>
      </c>
      <c r="AG61" s="4" t="s">
        <v>96</v>
      </c>
      <c r="AH61" s="4" t="s">
        <v>97</v>
      </c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1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</row>
    <row r="62" spans="1:112" ht="15.75" customHeight="1">
      <c r="A62" s="1"/>
      <c r="B62" s="4"/>
      <c r="C62" s="7" t="s">
        <v>30</v>
      </c>
      <c r="D62" s="4">
        <f t="shared" ref="D62:F62" si="77">R6</f>
        <v>274</v>
      </c>
      <c r="E62" s="4">
        <f t="shared" si="77"/>
        <v>218</v>
      </c>
      <c r="F62" s="4">
        <f t="shared" si="77"/>
        <v>0</v>
      </c>
      <c r="G62" s="4">
        <f t="shared" ref="G62:I62" si="78">B33+F33+J33+N33+R33</f>
        <v>274</v>
      </c>
      <c r="H62" s="4">
        <f t="shared" si="78"/>
        <v>218</v>
      </c>
      <c r="I62" s="4">
        <f t="shared" si="78"/>
        <v>0</v>
      </c>
      <c r="J62" s="4">
        <f t="shared" ref="J62:L62" si="79">D62-G62</f>
        <v>0</v>
      </c>
      <c r="K62" s="4">
        <f t="shared" si="79"/>
        <v>0</v>
      </c>
      <c r="L62" s="4">
        <f t="shared" si="79"/>
        <v>0</v>
      </c>
      <c r="M62" s="4"/>
      <c r="N62" s="4">
        <v>1</v>
      </c>
      <c r="O62" s="4">
        <f t="shared" ref="O62:Q62" si="80">V6</f>
        <v>178</v>
      </c>
      <c r="P62" s="4">
        <f t="shared" si="80"/>
        <v>150</v>
      </c>
      <c r="Q62" s="4">
        <f t="shared" si="80"/>
        <v>0</v>
      </c>
      <c r="R62" s="4">
        <f t="shared" ref="R62:T62" si="81">V33+Z33+AD33+AH33+AL33</f>
        <v>178</v>
      </c>
      <c r="S62" s="4">
        <f t="shared" si="81"/>
        <v>150</v>
      </c>
      <c r="T62" s="4">
        <f t="shared" si="81"/>
        <v>0</v>
      </c>
      <c r="U62" s="4">
        <f t="shared" ref="U62:W62" si="82">O62-R62</f>
        <v>0</v>
      </c>
      <c r="V62" s="4">
        <f t="shared" si="82"/>
        <v>0</v>
      </c>
      <c r="W62" s="4">
        <f t="shared" si="82"/>
        <v>0</v>
      </c>
      <c r="X62" s="4"/>
      <c r="Y62" s="4">
        <v>1</v>
      </c>
      <c r="Z62" s="4">
        <f t="shared" ref="Z62:AB62" si="83">Z6</f>
        <v>271</v>
      </c>
      <c r="AA62" s="4">
        <f t="shared" si="83"/>
        <v>221</v>
      </c>
      <c r="AB62" s="4">
        <f t="shared" si="83"/>
        <v>0</v>
      </c>
      <c r="AC62" s="4">
        <f t="shared" ref="AC62:AE62" si="84">AP33+AT33+AX33+BB33+BF33</f>
        <v>271</v>
      </c>
      <c r="AD62" s="4">
        <f t="shared" si="84"/>
        <v>221</v>
      </c>
      <c r="AE62" s="4">
        <f t="shared" si="84"/>
        <v>0</v>
      </c>
      <c r="AF62" s="4">
        <f t="shared" ref="AF62:AH62" si="85">Z62-AC62</f>
        <v>0</v>
      </c>
      <c r="AG62" s="4">
        <f t="shared" si="85"/>
        <v>0</v>
      </c>
      <c r="AH62" s="4">
        <f t="shared" si="85"/>
        <v>0</v>
      </c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1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</row>
    <row r="63" spans="1:112" ht="15.75" customHeight="1">
      <c r="A63" s="1"/>
      <c r="B63" s="4"/>
      <c r="C63" s="7" t="s">
        <v>32</v>
      </c>
      <c r="D63" s="4">
        <f t="shared" ref="D63:F63" si="86">R7</f>
        <v>162</v>
      </c>
      <c r="E63" s="4">
        <f t="shared" si="86"/>
        <v>141</v>
      </c>
      <c r="F63" s="4">
        <f t="shared" si="86"/>
        <v>0</v>
      </c>
      <c r="G63" s="4">
        <f t="shared" ref="G63:I63" si="87">B34+F34+J34+N34+R34</f>
        <v>162</v>
      </c>
      <c r="H63" s="4">
        <f t="shared" si="87"/>
        <v>141</v>
      </c>
      <c r="I63" s="4">
        <f t="shared" si="87"/>
        <v>0</v>
      </c>
      <c r="J63" s="4">
        <f t="shared" ref="J63:L63" si="88">D63-G63</f>
        <v>0</v>
      </c>
      <c r="K63" s="4">
        <f t="shared" si="88"/>
        <v>0</v>
      </c>
      <c r="L63" s="4">
        <f t="shared" si="88"/>
        <v>0</v>
      </c>
      <c r="M63" s="4"/>
      <c r="N63" s="4">
        <v>2</v>
      </c>
      <c r="O63" s="4">
        <f t="shared" ref="O63:Q63" si="89">V7</f>
        <v>114</v>
      </c>
      <c r="P63" s="4">
        <f t="shared" si="89"/>
        <v>95</v>
      </c>
      <c r="Q63" s="4">
        <f t="shared" si="89"/>
        <v>0</v>
      </c>
      <c r="R63" s="4">
        <f t="shared" ref="R63:T63" si="90">V34+Z34+AD34+AH34+AL34</f>
        <v>114</v>
      </c>
      <c r="S63" s="4">
        <f t="shared" si="90"/>
        <v>95</v>
      </c>
      <c r="T63" s="4">
        <f t="shared" si="90"/>
        <v>0</v>
      </c>
      <c r="U63" s="4">
        <f t="shared" ref="U63:W63" si="91">O63-R63</f>
        <v>0</v>
      </c>
      <c r="V63" s="4">
        <f t="shared" si="91"/>
        <v>0</v>
      </c>
      <c r="W63" s="4">
        <f t="shared" si="91"/>
        <v>0</v>
      </c>
      <c r="X63" s="4"/>
      <c r="Y63" s="4">
        <v>2</v>
      </c>
      <c r="Z63" s="4">
        <f t="shared" ref="Z63:AB63" si="92">Z7</f>
        <v>190</v>
      </c>
      <c r="AA63" s="4">
        <f t="shared" si="92"/>
        <v>146</v>
      </c>
      <c r="AB63" s="4">
        <f t="shared" si="92"/>
        <v>0</v>
      </c>
      <c r="AC63" s="4">
        <f t="shared" ref="AC63:AE63" si="93">AP34+AT34+AX34+BB34+BF34</f>
        <v>190</v>
      </c>
      <c r="AD63" s="4">
        <f t="shared" si="93"/>
        <v>146</v>
      </c>
      <c r="AE63" s="4">
        <f t="shared" si="93"/>
        <v>0</v>
      </c>
      <c r="AF63" s="4">
        <f t="shared" ref="AF63:AH63" si="94">Z63-AC63</f>
        <v>0</v>
      </c>
      <c r="AG63" s="4">
        <f t="shared" si="94"/>
        <v>0</v>
      </c>
      <c r="AH63" s="4">
        <f t="shared" si="94"/>
        <v>0</v>
      </c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1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</row>
    <row r="64" spans="1:112" ht="15.75" customHeight="1">
      <c r="A64" s="1"/>
      <c r="B64" s="4"/>
      <c r="C64" s="7" t="s">
        <v>36</v>
      </c>
      <c r="D64" s="4">
        <f t="shared" ref="D64:F64" si="95">R8</f>
        <v>193</v>
      </c>
      <c r="E64" s="4">
        <f t="shared" si="95"/>
        <v>187</v>
      </c>
      <c r="F64" s="4">
        <f t="shared" si="95"/>
        <v>0</v>
      </c>
      <c r="G64" s="4">
        <f t="shared" ref="G64:I64" si="96">B35+F35+J35+N35+R35</f>
        <v>193</v>
      </c>
      <c r="H64" s="4">
        <f t="shared" si="96"/>
        <v>187</v>
      </c>
      <c r="I64" s="4">
        <f t="shared" si="96"/>
        <v>0</v>
      </c>
      <c r="J64" s="4">
        <f t="shared" ref="J64:L64" si="97">D64-G64</f>
        <v>0</v>
      </c>
      <c r="K64" s="4">
        <f t="shared" si="97"/>
        <v>0</v>
      </c>
      <c r="L64" s="4">
        <f t="shared" si="97"/>
        <v>0</v>
      </c>
      <c r="M64" s="4"/>
      <c r="N64" s="4">
        <v>3</v>
      </c>
      <c r="O64" s="4">
        <f t="shared" ref="O64:Q64" si="98">V8</f>
        <v>123</v>
      </c>
      <c r="P64" s="4">
        <f t="shared" si="98"/>
        <v>94</v>
      </c>
      <c r="Q64" s="4">
        <f t="shared" si="98"/>
        <v>0</v>
      </c>
      <c r="R64" s="4">
        <f t="shared" ref="R64:T64" si="99">V35+Z35+AD35+AH35+AL35</f>
        <v>123</v>
      </c>
      <c r="S64" s="4">
        <f t="shared" si="99"/>
        <v>94</v>
      </c>
      <c r="T64" s="4">
        <f t="shared" si="99"/>
        <v>0</v>
      </c>
      <c r="U64" s="4">
        <f t="shared" ref="U64:W64" si="100">O64-R64</f>
        <v>0</v>
      </c>
      <c r="V64" s="4">
        <f t="shared" si="100"/>
        <v>0</v>
      </c>
      <c r="W64" s="4">
        <f t="shared" si="100"/>
        <v>0</v>
      </c>
      <c r="X64" s="4"/>
      <c r="Y64" s="4">
        <v>3</v>
      </c>
      <c r="Z64" s="4">
        <f t="shared" ref="Z64:AB64" si="101">Z8</f>
        <v>176</v>
      </c>
      <c r="AA64" s="4">
        <f t="shared" si="101"/>
        <v>126</v>
      </c>
      <c r="AB64" s="4">
        <f t="shared" si="101"/>
        <v>0</v>
      </c>
      <c r="AC64" s="4">
        <f t="shared" ref="AC64:AE64" si="102">AP35+AT35+AX35+BB35+BF35</f>
        <v>176</v>
      </c>
      <c r="AD64" s="4">
        <f t="shared" si="102"/>
        <v>126</v>
      </c>
      <c r="AE64" s="4">
        <f t="shared" si="102"/>
        <v>0</v>
      </c>
      <c r="AF64" s="4">
        <f t="shared" ref="AF64:AH64" si="103">Z64-AC64</f>
        <v>0</v>
      </c>
      <c r="AG64" s="4">
        <f t="shared" si="103"/>
        <v>0</v>
      </c>
      <c r="AH64" s="4">
        <f t="shared" si="103"/>
        <v>0</v>
      </c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1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</row>
    <row r="65" spans="1:112" ht="15.75" customHeight="1">
      <c r="A65" s="1"/>
      <c r="B65" s="4"/>
      <c r="C65" s="3" t="s">
        <v>40</v>
      </c>
      <c r="D65" s="4">
        <f t="shared" ref="D65:F65" si="104">R9</f>
        <v>174</v>
      </c>
      <c r="E65" s="4">
        <f t="shared" si="104"/>
        <v>161</v>
      </c>
      <c r="F65" s="4">
        <f t="shared" si="104"/>
        <v>0</v>
      </c>
      <c r="G65" s="4">
        <f t="shared" ref="G65:I65" si="105">B36+F36+J36+N36+R36</f>
        <v>174</v>
      </c>
      <c r="H65" s="4">
        <f t="shared" si="105"/>
        <v>161</v>
      </c>
      <c r="I65" s="4">
        <f t="shared" si="105"/>
        <v>0</v>
      </c>
      <c r="J65" s="4">
        <f t="shared" ref="J65:L65" si="106">D65-G65</f>
        <v>0</v>
      </c>
      <c r="K65" s="4">
        <f t="shared" si="106"/>
        <v>0</v>
      </c>
      <c r="L65" s="4">
        <f t="shared" si="106"/>
        <v>0</v>
      </c>
      <c r="M65" s="4"/>
      <c r="N65" s="4">
        <v>4</v>
      </c>
      <c r="O65" s="4">
        <f t="shared" ref="O65:Q65" si="107">V9</f>
        <v>102</v>
      </c>
      <c r="P65" s="4">
        <f t="shared" si="107"/>
        <v>98</v>
      </c>
      <c r="Q65" s="4">
        <f t="shared" si="107"/>
        <v>0</v>
      </c>
      <c r="R65" s="4">
        <f t="shared" ref="R65:T65" si="108">V36+Z36+AD36+AH36+AL36</f>
        <v>102</v>
      </c>
      <c r="S65" s="4">
        <f t="shared" si="108"/>
        <v>98</v>
      </c>
      <c r="T65" s="4">
        <f t="shared" si="108"/>
        <v>0</v>
      </c>
      <c r="U65" s="4">
        <f t="shared" ref="U65:W65" si="109">O65-R65</f>
        <v>0</v>
      </c>
      <c r="V65" s="4">
        <f t="shared" si="109"/>
        <v>0</v>
      </c>
      <c r="W65" s="4">
        <f t="shared" si="109"/>
        <v>0</v>
      </c>
      <c r="X65" s="4"/>
      <c r="Y65" s="4">
        <v>4</v>
      </c>
      <c r="Z65" s="4">
        <f t="shared" ref="Z65:AB65" si="110">Z9</f>
        <v>149</v>
      </c>
      <c r="AA65" s="4">
        <f t="shared" si="110"/>
        <v>141</v>
      </c>
      <c r="AB65" s="4">
        <f t="shared" si="110"/>
        <v>0</v>
      </c>
      <c r="AC65" s="4">
        <f t="shared" ref="AC65:AE65" si="111">AP36+AT36+AX36+BB36+BF36</f>
        <v>149</v>
      </c>
      <c r="AD65" s="4">
        <f t="shared" si="111"/>
        <v>141</v>
      </c>
      <c r="AE65" s="4">
        <f t="shared" si="111"/>
        <v>0</v>
      </c>
      <c r="AF65" s="4">
        <f t="shared" ref="AF65:AH65" si="112">Z65-AC65</f>
        <v>0</v>
      </c>
      <c r="AG65" s="4">
        <f t="shared" si="112"/>
        <v>0</v>
      </c>
      <c r="AH65" s="4">
        <f t="shared" si="112"/>
        <v>0</v>
      </c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1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</row>
    <row r="66" spans="1:112" ht="15.75" customHeight="1">
      <c r="A66" s="1"/>
      <c r="B66" s="4"/>
      <c r="C66" s="7" t="s">
        <v>42</v>
      </c>
      <c r="D66" s="4">
        <f t="shared" ref="D66:F66" si="113">R10</f>
        <v>241</v>
      </c>
      <c r="E66" s="4">
        <f t="shared" si="113"/>
        <v>215</v>
      </c>
      <c r="F66" s="4">
        <f t="shared" si="113"/>
        <v>0</v>
      </c>
      <c r="G66" s="4">
        <f t="shared" ref="G66:I66" si="114">B37+F37+J37+N37+R37</f>
        <v>241</v>
      </c>
      <c r="H66" s="4">
        <f t="shared" si="114"/>
        <v>215</v>
      </c>
      <c r="I66" s="4">
        <f t="shared" si="114"/>
        <v>0</v>
      </c>
      <c r="J66" s="4">
        <f t="shared" ref="J66:L66" si="115">D66-G66</f>
        <v>0</v>
      </c>
      <c r="K66" s="4">
        <f t="shared" si="115"/>
        <v>0</v>
      </c>
      <c r="L66" s="4">
        <f t="shared" si="115"/>
        <v>0</v>
      </c>
      <c r="M66" s="4"/>
      <c r="N66" s="4">
        <v>5</v>
      </c>
      <c r="O66" s="4">
        <f t="shared" ref="O66:Q66" si="116">V10</f>
        <v>149</v>
      </c>
      <c r="P66" s="4">
        <f t="shared" si="116"/>
        <v>117</v>
      </c>
      <c r="Q66" s="4">
        <f t="shared" si="116"/>
        <v>0</v>
      </c>
      <c r="R66" s="4">
        <f t="shared" ref="R66:T66" si="117">V37+Z37+AD37+AH37+AL37</f>
        <v>149</v>
      </c>
      <c r="S66" s="4">
        <f t="shared" si="117"/>
        <v>117</v>
      </c>
      <c r="T66" s="4">
        <f t="shared" si="117"/>
        <v>0</v>
      </c>
      <c r="U66" s="4">
        <f t="shared" ref="U66:W66" si="118">O66-R66</f>
        <v>0</v>
      </c>
      <c r="V66" s="4">
        <f t="shared" si="118"/>
        <v>0</v>
      </c>
      <c r="W66" s="4">
        <f t="shared" si="118"/>
        <v>0</v>
      </c>
      <c r="X66" s="4"/>
      <c r="Y66" s="4">
        <v>5</v>
      </c>
      <c r="Z66" s="4">
        <f t="shared" ref="Z66:AB66" si="119">Z10</f>
        <v>201</v>
      </c>
      <c r="AA66" s="4">
        <f t="shared" si="119"/>
        <v>182</v>
      </c>
      <c r="AB66" s="4">
        <f t="shared" si="119"/>
        <v>0</v>
      </c>
      <c r="AC66" s="4">
        <f t="shared" ref="AC66:AE66" si="120">AP37+AT37+AX37+BB37+BF37</f>
        <v>201</v>
      </c>
      <c r="AD66" s="4">
        <f t="shared" si="120"/>
        <v>182</v>
      </c>
      <c r="AE66" s="4">
        <f t="shared" si="120"/>
        <v>0</v>
      </c>
      <c r="AF66" s="4">
        <f t="shared" ref="AF66:AH66" si="121">Z66-AC66</f>
        <v>0</v>
      </c>
      <c r="AG66" s="4">
        <f t="shared" si="121"/>
        <v>0</v>
      </c>
      <c r="AH66" s="4">
        <f t="shared" si="121"/>
        <v>0</v>
      </c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1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</row>
    <row r="67" spans="1:112" ht="15.75" customHeight="1">
      <c r="A67" s="1"/>
      <c r="B67" s="4"/>
      <c r="C67" s="7" t="s">
        <v>45</v>
      </c>
      <c r="D67" s="4">
        <f t="shared" ref="D67:F67" si="122">R11</f>
        <v>278</v>
      </c>
      <c r="E67" s="4">
        <f t="shared" si="122"/>
        <v>205</v>
      </c>
      <c r="F67" s="4">
        <f t="shared" si="122"/>
        <v>0</v>
      </c>
      <c r="G67" s="4">
        <f t="shared" ref="G67:I67" si="123">B38+F38+J38+N38+R38</f>
        <v>278</v>
      </c>
      <c r="H67" s="4">
        <f t="shared" si="123"/>
        <v>205</v>
      </c>
      <c r="I67" s="4">
        <f t="shared" si="123"/>
        <v>0</v>
      </c>
      <c r="J67" s="4">
        <f t="shared" ref="J67:L67" si="124">D67-G67</f>
        <v>0</v>
      </c>
      <c r="K67" s="4">
        <f t="shared" si="124"/>
        <v>0</v>
      </c>
      <c r="L67" s="4">
        <f t="shared" si="124"/>
        <v>0</v>
      </c>
      <c r="M67" s="4"/>
      <c r="N67" s="4">
        <v>6</v>
      </c>
      <c r="O67" s="4">
        <f t="shared" ref="O67:Q67" si="125">V11</f>
        <v>145</v>
      </c>
      <c r="P67" s="4">
        <f t="shared" si="125"/>
        <v>132</v>
      </c>
      <c r="Q67" s="4">
        <f t="shared" si="125"/>
        <v>0</v>
      </c>
      <c r="R67" s="4">
        <f t="shared" ref="R67:T67" si="126">V38+Z38+AD38+AH38+AL38</f>
        <v>145</v>
      </c>
      <c r="S67" s="4">
        <f t="shared" si="126"/>
        <v>132</v>
      </c>
      <c r="T67" s="4">
        <f t="shared" si="126"/>
        <v>0</v>
      </c>
      <c r="U67" s="4">
        <f t="shared" ref="U67:W67" si="127">O67-R67</f>
        <v>0</v>
      </c>
      <c r="V67" s="4">
        <f t="shared" si="127"/>
        <v>0</v>
      </c>
      <c r="W67" s="4">
        <f t="shared" si="127"/>
        <v>0</v>
      </c>
      <c r="X67" s="4"/>
      <c r="Y67" s="4">
        <v>6</v>
      </c>
      <c r="Z67" s="4">
        <f t="shared" ref="Z67:AB67" si="128">Z11</f>
        <v>219</v>
      </c>
      <c r="AA67" s="4">
        <f t="shared" si="128"/>
        <v>208</v>
      </c>
      <c r="AB67" s="4">
        <f t="shared" si="128"/>
        <v>0</v>
      </c>
      <c r="AC67" s="4">
        <f t="shared" ref="AC67:AE67" si="129">AP38+AT38+AX38+BB38+BF38</f>
        <v>219</v>
      </c>
      <c r="AD67" s="4">
        <f t="shared" si="129"/>
        <v>208</v>
      </c>
      <c r="AE67" s="4">
        <f t="shared" si="129"/>
        <v>0</v>
      </c>
      <c r="AF67" s="4">
        <f t="shared" ref="AF67:AH67" si="130">Z67-AC67</f>
        <v>0</v>
      </c>
      <c r="AG67" s="4">
        <f t="shared" si="130"/>
        <v>0</v>
      </c>
      <c r="AH67" s="4">
        <f t="shared" si="130"/>
        <v>0</v>
      </c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1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</row>
    <row r="68" spans="1:112" ht="15.75" customHeight="1">
      <c r="A68" s="1"/>
      <c r="B68" s="4"/>
      <c r="C68" s="7" t="s">
        <v>47</v>
      </c>
      <c r="D68" s="4">
        <f t="shared" ref="D68:F68" si="131">R12</f>
        <v>106</v>
      </c>
      <c r="E68" s="4">
        <f t="shared" si="131"/>
        <v>74</v>
      </c>
      <c r="F68" s="4">
        <f t="shared" si="131"/>
        <v>0</v>
      </c>
      <c r="G68" s="4">
        <f t="shared" ref="G68:I68" si="132">B39+F39+J39+N39+R39</f>
        <v>106</v>
      </c>
      <c r="H68" s="4">
        <f t="shared" si="132"/>
        <v>74</v>
      </c>
      <c r="I68" s="4">
        <f t="shared" si="132"/>
        <v>0</v>
      </c>
      <c r="J68" s="4">
        <f t="shared" ref="J68:L68" si="133">D68-G68</f>
        <v>0</v>
      </c>
      <c r="K68" s="4">
        <f t="shared" si="133"/>
        <v>0</v>
      </c>
      <c r="L68" s="4">
        <f t="shared" si="133"/>
        <v>0</v>
      </c>
      <c r="M68" s="4"/>
      <c r="N68" s="4">
        <v>7</v>
      </c>
      <c r="O68" s="4">
        <f t="shared" ref="O68:Q68" si="134">V12</f>
        <v>58</v>
      </c>
      <c r="P68" s="4">
        <f t="shared" si="134"/>
        <v>57</v>
      </c>
      <c r="Q68" s="4">
        <f t="shared" si="134"/>
        <v>0</v>
      </c>
      <c r="R68" s="4">
        <f t="shared" ref="R68:T68" si="135">V39+Z39+AD39+AH39+AL39</f>
        <v>58</v>
      </c>
      <c r="S68" s="4">
        <f t="shared" si="135"/>
        <v>57</v>
      </c>
      <c r="T68" s="4">
        <f t="shared" si="135"/>
        <v>0</v>
      </c>
      <c r="U68" s="4">
        <f t="shared" ref="U68:W68" si="136">O68-R68</f>
        <v>0</v>
      </c>
      <c r="V68" s="4">
        <f t="shared" si="136"/>
        <v>0</v>
      </c>
      <c r="W68" s="4">
        <f t="shared" si="136"/>
        <v>0</v>
      </c>
      <c r="X68" s="4"/>
      <c r="Y68" s="4">
        <v>7</v>
      </c>
      <c r="Z68" s="4">
        <f t="shared" ref="Z68:AB68" si="137">Z12</f>
        <v>105</v>
      </c>
      <c r="AA68" s="4">
        <f t="shared" si="137"/>
        <v>80</v>
      </c>
      <c r="AB68" s="4">
        <f t="shared" si="137"/>
        <v>0</v>
      </c>
      <c r="AC68" s="4">
        <f t="shared" ref="AC68:AE68" si="138">AP39+AT39+AX39+BB39+BF39</f>
        <v>105</v>
      </c>
      <c r="AD68" s="4">
        <f t="shared" si="138"/>
        <v>80</v>
      </c>
      <c r="AE68" s="4">
        <f t="shared" si="138"/>
        <v>0</v>
      </c>
      <c r="AF68" s="4">
        <f t="shared" ref="AF68:AH68" si="139">Z68-AC68</f>
        <v>0</v>
      </c>
      <c r="AG68" s="4">
        <f t="shared" si="139"/>
        <v>0</v>
      </c>
      <c r="AH68" s="4">
        <f t="shared" si="139"/>
        <v>0</v>
      </c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1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</row>
    <row r="69" spans="1:112" ht="15.75" customHeight="1">
      <c r="A69" s="1"/>
      <c r="B69" s="4"/>
      <c r="C69" s="4">
        <v>8</v>
      </c>
      <c r="D69" s="4">
        <f t="shared" ref="D69:F69" si="140">R13</f>
        <v>0</v>
      </c>
      <c r="E69" s="4">
        <f t="shared" si="140"/>
        <v>0</v>
      </c>
      <c r="F69" s="4">
        <f t="shared" si="140"/>
        <v>0</v>
      </c>
      <c r="G69" s="4">
        <f t="shared" ref="G69:I69" si="141">B40+F40+J40+N40+R40</f>
        <v>0</v>
      </c>
      <c r="H69" s="4">
        <f t="shared" si="141"/>
        <v>0</v>
      </c>
      <c r="I69" s="4">
        <f t="shared" si="141"/>
        <v>0</v>
      </c>
      <c r="J69" s="4">
        <f t="shared" ref="J69:L69" si="142">D69-G69</f>
        <v>0</v>
      </c>
      <c r="K69" s="4">
        <f t="shared" si="142"/>
        <v>0</v>
      </c>
      <c r="L69" s="4">
        <f t="shared" si="142"/>
        <v>0</v>
      </c>
      <c r="M69" s="4"/>
      <c r="N69" s="4">
        <v>8</v>
      </c>
      <c r="O69" s="4">
        <f t="shared" ref="O69:Q69" si="143">V13</f>
        <v>0</v>
      </c>
      <c r="P69" s="4">
        <f t="shared" si="143"/>
        <v>0</v>
      </c>
      <c r="Q69" s="4">
        <f t="shared" si="143"/>
        <v>0</v>
      </c>
      <c r="R69" s="4">
        <f t="shared" ref="R69:T69" si="144">V40+Z40+AD40+AH40+AL40</f>
        <v>0</v>
      </c>
      <c r="S69" s="4">
        <f t="shared" si="144"/>
        <v>0</v>
      </c>
      <c r="T69" s="4">
        <f t="shared" si="144"/>
        <v>0</v>
      </c>
      <c r="U69" s="4">
        <f t="shared" ref="U69:W69" si="145">O69-R69</f>
        <v>0</v>
      </c>
      <c r="V69" s="4">
        <f t="shared" si="145"/>
        <v>0</v>
      </c>
      <c r="W69" s="4">
        <f t="shared" si="145"/>
        <v>0</v>
      </c>
      <c r="X69" s="4"/>
      <c r="Y69" s="4">
        <v>8</v>
      </c>
      <c r="Z69" s="4">
        <f t="shared" ref="Z69:AB69" si="146">Z13</f>
        <v>0</v>
      </c>
      <c r="AA69" s="4">
        <f t="shared" si="146"/>
        <v>0</v>
      </c>
      <c r="AB69" s="4">
        <f t="shared" si="146"/>
        <v>0</v>
      </c>
      <c r="AC69" s="4">
        <f t="shared" ref="AC69:AE69" si="147">AP40+AT40+AX40+BB40+BF40</f>
        <v>0</v>
      </c>
      <c r="AD69" s="4">
        <f t="shared" si="147"/>
        <v>0</v>
      </c>
      <c r="AE69" s="4">
        <f t="shared" si="147"/>
        <v>0</v>
      </c>
      <c r="AF69" s="4">
        <f t="shared" ref="AF69:AH69" si="148">Z69-AC69</f>
        <v>0</v>
      </c>
      <c r="AG69" s="4">
        <f t="shared" si="148"/>
        <v>0</v>
      </c>
      <c r="AH69" s="4">
        <f t="shared" si="148"/>
        <v>0</v>
      </c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1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</row>
    <row r="70" spans="1:112" ht="15.75" customHeight="1">
      <c r="A70" s="1"/>
      <c r="B70" s="4"/>
      <c r="C70" s="4">
        <v>9</v>
      </c>
      <c r="D70" s="4">
        <f t="shared" ref="D70:F70" si="149">R14</f>
        <v>0</v>
      </c>
      <c r="E70" s="4">
        <f t="shared" si="149"/>
        <v>0</v>
      </c>
      <c r="F70" s="4">
        <f t="shared" si="149"/>
        <v>0</v>
      </c>
      <c r="G70" s="4">
        <f t="shared" ref="G70:I70" si="150">B41+F41+J41+N41+R41</f>
        <v>0</v>
      </c>
      <c r="H70" s="4">
        <f t="shared" si="150"/>
        <v>0</v>
      </c>
      <c r="I70" s="4">
        <f t="shared" si="150"/>
        <v>0</v>
      </c>
      <c r="J70" s="4">
        <f t="shared" ref="J70:L70" si="151">D70-G70</f>
        <v>0</v>
      </c>
      <c r="K70" s="4">
        <f t="shared" si="151"/>
        <v>0</v>
      </c>
      <c r="L70" s="4">
        <f t="shared" si="151"/>
        <v>0</v>
      </c>
      <c r="M70" s="4"/>
      <c r="N70" s="4">
        <v>9</v>
      </c>
      <c r="O70" s="4">
        <f t="shared" ref="O70:Q70" si="152">V14</f>
        <v>0</v>
      </c>
      <c r="P70" s="4">
        <f t="shared" si="152"/>
        <v>0</v>
      </c>
      <c r="Q70" s="4">
        <f t="shared" si="152"/>
        <v>0</v>
      </c>
      <c r="R70" s="4">
        <f t="shared" ref="R70:T70" si="153">V41+Z41+AD41+AH41+AL41</f>
        <v>0</v>
      </c>
      <c r="S70" s="4">
        <f t="shared" si="153"/>
        <v>0</v>
      </c>
      <c r="T70" s="4">
        <f t="shared" si="153"/>
        <v>0</v>
      </c>
      <c r="U70" s="4">
        <f t="shared" ref="U70:W70" si="154">O70-R70</f>
        <v>0</v>
      </c>
      <c r="V70" s="4">
        <f t="shared" si="154"/>
        <v>0</v>
      </c>
      <c r="W70" s="4">
        <f t="shared" si="154"/>
        <v>0</v>
      </c>
      <c r="X70" s="4"/>
      <c r="Y70" s="4">
        <v>9</v>
      </c>
      <c r="Z70" s="4">
        <f t="shared" ref="Z70:AB70" si="155">Z14</f>
        <v>0</v>
      </c>
      <c r="AA70" s="4">
        <f t="shared" si="155"/>
        <v>0</v>
      </c>
      <c r="AB70" s="4">
        <f t="shared" si="155"/>
        <v>0</v>
      </c>
      <c r="AC70" s="4">
        <f t="shared" ref="AC70:AE70" si="156">AP41+AT41+AX41+BB41+BF41</f>
        <v>0</v>
      </c>
      <c r="AD70" s="4">
        <f t="shared" si="156"/>
        <v>0</v>
      </c>
      <c r="AE70" s="4">
        <f t="shared" si="156"/>
        <v>0</v>
      </c>
      <c r="AF70" s="4">
        <f t="shared" ref="AF70:AH70" si="157">Z70-AC70</f>
        <v>0</v>
      </c>
      <c r="AG70" s="4">
        <f t="shared" si="157"/>
        <v>0</v>
      </c>
      <c r="AH70" s="4">
        <f t="shared" si="157"/>
        <v>0</v>
      </c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1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</row>
    <row r="71" spans="1:112" ht="15.75" customHeight="1">
      <c r="A71" s="1"/>
      <c r="B71" s="4"/>
      <c r="C71" s="4">
        <v>10</v>
      </c>
      <c r="D71" s="4">
        <f t="shared" ref="D71:F71" si="158">R15</f>
        <v>0</v>
      </c>
      <c r="E71" s="4">
        <f t="shared" si="158"/>
        <v>0</v>
      </c>
      <c r="F71" s="4">
        <f t="shared" si="158"/>
        <v>0</v>
      </c>
      <c r="G71" s="4">
        <f t="shared" ref="G71:I71" si="159">B42+F42+J42+N42+R42</f>
        <v>0</v>
      </c>
      <c r="H71" s="4">
        <f t="shared" si="159"/>
        <v>0</v>
      </c>
      <c r="I71" s="4">
        <f t="shared" si="159"/>
        <v>0</v>
      </c>
      <c r="J71" s="4">
        <f t="shared" ref="J71:L71" si="160">D71-G71</f>
        <v>0</v>
      </c>
      <c r="K71" s="4">
        <f t="shared" si="160"/>
        <v>0</v>
      </c>
      <c r="L71" s="4">
        <f t="shared" si="160"/>
        <v>0</v>
      </c>
      <c r="M71" s="4"/>
      <c r="N71" s="4">
        <v>10</v>
      </c>
      <c r="O71" s="4">
        <f t="shared" ref="O71:Q71" si="161">V15</f>
        <v>0</v>
      </c>
      <c r="P71" s="4">
        <f t="shared" si="161"/>
        <v>0</v>
      </c>
      <c r="Q71" s="4">
        <f t="shared" si="161"/>
        <v>0</v>
      </c>
      <c r="R71" s="4">
        <f t="shared" ref="R71:T71" si="162">V42+Z42+AD42+AH42+AL42</f>
        <v>0</v>
      </c>
      <c r="S71" s="4">
        <f t="shared" si="162"/>
        <v>0</v>
      </c>
      <c r="T71" s="4">
        <f t="shared" si="162"/>
        <v>0</v>
      </c>
      <c r="U71" s="4">
        <f t="shared" ref="U71:W71" si="163">O71-R71</f>
        <v>0</v>
      </c>
      <c r="V71" s="4">
        <f t="shared" si="163"/>
        <v>0</v>
      </c>
      <c r="W71" s="4">
        <f t="shared" si="163"/>
        <v>0</v>
      </c>
      <c r="X71" s="4"/>
      <c r="Y71" s="4">
        <v>10</v>
      </c>
      <c r="Z71" s="4">
        <f t="shared" ref="Z71:AB71" si="164">Z15</f>
        <v>0</v>
      </c>
      <c r="AA71" s="4">
        <f t="shared" si="164"/>
        <v>0</v>
      </c>
      <c r="AB71" s="4">
        <f t="shared" si="164"/>
        <v>0</v>
      </c>
      <c r="AC71" s="4">
        <f t="shared" ref="AC71:AE71" si="165">AP42+AT42+AX42+BB42+BF42</f>
        <v>0</v>
      </c>
      <c r="AD71" s="4">
        <f t="shared" si="165"/>
        <v>0</v>
      </c>
      <c r="AE71" s="4">
        <f t="shared" si="165"/>
        <v>0</v>
      </c>
      <c r="AF71" s="4">
        <f t="shared" ref="AF71:AH71" si="166">Z71-AC71</f>
        <v>0</v>
      </c>
      <c r="AG71" s="4">
        <f t="shared" si="166"/>
        <v>0</v>
      </c>
      <c r="AH71" s="4">
        <f t="shared" si="166"/>
        <v>0</v>
      </c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1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</row>
    <row r="72" spans="1:112" ht="15.75" customHeight="1">
      <c r="A72" s="1"/>
      <c r="B72" s="4"/>
      <c r="C72" s="4">
        <v>11</v>
      </c>
      <c r="D72" s="4">
        <f t="shared" ref="D72:F72" si="167">R16</f>
        <v>0</v>
      </c>
      <c r="E72" s="4">
        <f t="shared" si="167"/>
        <v>0</v>
      </c>
      <c r="F72" s="4">
        <f t="shared" si="167"/>
        <v>0</v>
      </c>
      <c r="G72" s="4">
        <f t="shared" ref="G72:I72" si="168">B43+F43+J43+N43+R43</f>
        <v>0</v>
      </c>
      <c r="H72" s="4">
        <f t="shared" si="168"/>
        <v>0</v>
      </c>
      <c r="I72" s="4">
        <f t="shared" si="168"/>
        <v>0</v>
      </c>
      <c r="J72" s="4">
        <f t="shared" ref="J72:L72" si="169">D72-G72</f>
        <v>0</v>
      </c>
      <c r="K72" s="4">
        <f t="shared" si="169"/>
        <v>0</v>
      </c>
      <c r="L72" s="4">
        <f t="shared" si="169"/>
        <v>0</v>
      </c>
      <c r="M72" s="4"/>
      <c r="N72" s="4">
        <v>11</v>
      </c>
      <c r="O72" s="4">
        <f t="shared" ref="O72:Q72" si="170">V16</f>
        <v>0</v>
      </c>
      <c r="P72" s="4">
        <f t="shared" si="170"/>
        <v>0</v>
      </c>
      <c r="Q72" s="4">
        <f t="shared" si="170"/>
        <v>0</v>
      </c>
      <c r="R72" s="4">
        <f t="shared" ref="R72:T72" si="171">V43+Z43+AD43+AH43+AL43</f>
        <v>0</v>
      </c>
      <c r="S72" s="4">
        <f t="shared" si="171"/>
        <v>0</v>
      </c>
      <c r="T72" s="4">
        <f t="shared" si="171"/>
        <v>0</v>
      </c>
      <c r="U72" s="4">
        <f t="shared" ref="U72:W72" si="172">O72-R72</f>
        <v>0</v>
      </c>
      <c r="V72" s="4">
        <f t="shared" si="172"/>
        <v>0</v>
      </c>
      <c r="W72" s="4">
        <f t="shared" si="172"/>
        <v>0</v>
      </c>
      <c r="X72" s="4"/>
      <c r="Y72" s="4">
        <v>11</v>
      </c>
      <c r="Z72" s="4">
        <f t="shared" ref="Z72:AB72" si="173">Z16</f>
        <v>0</v>
      </c>
      <c r="AA72" s="4">
        <f t="shared" si="173"/>
        <v>0</v>
      </c>
      <c r="AB72" s="4">
        <f t="shared" si="173"/>
        <v>0</v>
      </c>
      <c r="AC72" s="4">
        <f t="shared" ref="AC72:AE72" si="174">AP43+AT43+AX43+BB43+BF43</f>
        <v>0</v>
      </c>
      <c r="AD72" s="4">
        <f t="shared" si="174"/>
        <v>0</v>
      </c>
      <c r="AE72" s="4">
        <f t="shared" si="174"/>
        <v>0</v>
      </c>
      <c r="AF72" s="4">
        <f t="shared" ref="AF72:AH72" si="175">Z72-AC72</f>
        <v>0</v>
      </c>
      <c r="AG72" s="4">
        <f t="shared" si="175"/>
        <v>0</v>
      </c>
      <c r="AH72" s="4">
        <f t="shared" si="175"/>
        <v>0</v>
      </c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1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</row>
    <row r="73" spans="1:112" ht="15.75" customHeight="1">
      <c r="A73" s="1"/>
      <c r="B73" s="4"/>
      <c r="C73" s="4">
        <v>12</v>
      </c>
      <c r="D73" s="4">
        <f t="shared" ref="D73:F73" si="176">R17</f>
        <v>0</v>
      </c>
      <c r="E73" s="4">
        <f t="shared" si="176"/>
        <v>0</v>
      </c>
      <c r="F73" s="4">
        <f t="shared" si="176"/>
        <v>0</v>
      </c>
      <c r="G73" s="4">
        <f t="shared" ref="G73:I73" si="177">B44+F44+J44+N44+R44</f>
        <v>0</v>
      </c>
      <c r="H73" s="4">
        <f t="shared" si="177"/>
        <v>0</v>
      </c>
      <c r="I73" s="4">
        <f t="shared" si="177"/>
        <v>0</v>
      </c>
      <c r="J73" s="4">
        <f t="shared" ref="J73:L73" si="178">D73-G73</f>
        <v>0</v>
      </c>
      <c r="K73" s="4">
        <f t="shared" si="178"/>
        <v>0</v>
      </c>
      <c r="L73" s="4">
        <f t="shared" si="178"/>
        <v>0</v>
      </c>
      <c r="M73" s="4"/>
      <c r="N73" s="4">
        <v>12</v>
      </c>
      <c r="O73" s="4">
        <f t="shared" ref="O73:Q73" si="179">V17</f>
        <v>0</v>
      </c>
      <c r="P73" s="4">
        <f t="shared" si="179"/>
        <v>0</v>
      </c>
      <c r="Q73" s="4">
        <f t="shared" si="179"/>
        <v>0</v>
      </c>
      <c r="R73" s="4">
        <f t="shared" ref="R73:T73" si="180">V44+Z44+AD44+AH44+AL44</f>
        <v>0</v>
      </c>
      <c r="S73" s="4">
        <f t="shared" si="180"/>
        <v>0</v>
      </c>
      <c r="T73" s="4">
        <f t="shared" si="180"/>
        <v>0</v>
      </c>
      <c r="U73" s="4">
        <f t="shared" ref="U73:W73" si="181">O73-R73</f>
        <v>0</v>
      </c>
      <c r="V73" s="4">
        <f t="shared" si="181"/>
        <v>0</v>
      </c>
      <c r="W73" s="4">
        <f t="shared" si="181"/>
        <v>0</v>
      </c>
      <c r="X73" s="4"/>
      <c r="Y73" s="4">
        <v>12</v>
      </c>
      <c r="Z73" s="4">
        <f t="shared" ref="Z73:AB73" si="182">Z17</f>
        <v>0</v>
      </c>
      <c r="AA73" s="4">
        <f t="shared" si="182"/>
        <v>0</v>
      </c>
      <c r="AB73" s="4">
        <f t="shared" si="182"/>
        <v>0</v>
      </c>
      <c r="AC73" s="4">
        <f t="shared" ref="AC73:AE73" si="183">AP44+AT44+AX44+BB44+BF44</f>
        <v>0</v>
      </c>
      <c r="AD73" s="4">
        <f t="shared" si="183"/>
        <v>0</v>
      </c>
      <c r="AE73" s="4">
        <f t="shared" si="183"/>
        <v>0</v>
      </c>
      <c r="AF73" s="4">
        <f t="shared" ref="AF73:AH73" si="184">Z73-AC73</f>
        <v>0</v>
      </c>
      <c r="AG73" s="4">
        <f t="shared" si="184"/>
        <v>0</v>
      </c>
      <c r="AH73" s="4">
        <f t="shared" si="184"/>
        <v>0</v>
      </c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1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</row>
    <row r="74" spans="1:112" ht="15.75" customHeight="1">
      <c r="A74" s="1"/>
      <c r="B74" s="4"/>
      <c r="C74" s="4">
        <v>13</v>
      </c>
      <c r="D74" s="4">
        <f t="shared" ref="D74:F74" si="185">R18</f>
        <v>0</v>
      </c>
      <c r="E74" s="4">
        <f t="shared" si="185"/>
        <v>0</v>
      </c>
      <c r="F74" s="4">
        <f t="shared" si="185"/>
        <v>0</v>
      </c>
      <c r="G74" s="4">
        <f t="shared" ref="G74:I74" si="186">B45+F45+J45+N45+R45</f>
        <v>0</v>
      </c>
      <c r="H74" s="4">
        <f t="shared" si="186"/>
        <v>0</v>
      </c>
      <c r="I74" s="4">
        <f t="shared" si="186"/>
        <v>0</v>
      </c>
      <c r="J74" s="4">
        <f t="shared" ref="J74:L74" si="187">D74-G74</f>
        <v>0</v>
      </c>
      <c r="K74" s="4">
        <f t="shared" si="187"/>
        <v>0</v>
      </c>
      <c r="L74" s="4">
        <f t="shared" si="187"/>
        <v>0</v>
      </c>
      <c r="M74" s="4"/>
      <c r="N74" s="4">
        <v>13</v>
      </c>
      <c r="O74" s="4">
        <f t="shared" ref="O74:Q74" si="188">V18</f>
        <v>0</v>
      </c>
      <c r="P74" s="4">
        <f t="shared" si="188"/>
        <v>0</v>
      </c>
      <c r="Q74" s="4">
        <f t="shared" si="188"/>
        <v>0</v>
      </c>
      <c r="R74" s="4">
        <f t="shared" ref="R74:T74" si="189">V45+Z45+AD45+AH45+AL45</f>
        <v>0</v>
      </c>
      <c r="S74" s="4">
        <f t="shared" si="189"/>
        <v>0</v>
      </c>
      <c r="T74" s="4">
        <f t="shared" si="189"/>
        <v>0</v>
      </c>
      <c r="U74" s="4">
        <f t="shared" ref="U74:W74" si="190">O74-R74</f>
        <v>0</v>
      </c>
      <c r="V74" s="4">
        <f t="shared" si="190"/>
        <v>0</v>
      </c>
      <c r="W74" s="4">
        <f t="shared" si="190"/>
        <v>0</v>
      </c>
      <c r="X74" s="4"/>
      <c r="Y74" s="4">
        <v>13</v>
      </c>
      <c r="Z74" s="4">
        <f t="shared" ref="Z74:AB74" si="191">Z18</f>
        <v>0</v>
      </c>
      <c r="AA74" s="4">
        <f t="shared" si="191"/>
        <v>0</v>
      </c>
      <c r="AB74" s="4">
        <f t="shared" si="191"/>
        <v>0</v>
      </c>
      <c r="AC74" s="4">
        <f t="shared" ref="AC74:AE74" si="192">AP45+AT45+AX45+BB45+BF45</f>
        <v>0</v>
      </c>
      <c r="AD74" s="4">
        <f t="shared" si="192"/>
        <v>0</v>
      </c>
      <c r="AE74" s="4">
        <f t="shared" si="192"/>
        <v>0</v>
      </c>
      <c r="AF74" s="4">
        <f t="shared" ref="AF74:AH74" si="193">Z74-AC74</f>
        <v>0</v>
      </c>
      <c r="AG74" s="4">
        <f t="shared" si="193"/>
        <v>0</v>
      </c>
      <c r="AH74" s="4">
        <f t="shared" si="193"/>
        <v>0</v>
      </c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1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</row>
    <row r="75" spans="1:112" ht="15.75" customHeight="1">
      <c r="A75" s="1"/>
      <c r="B75" s="4"/>
      <c r="C75" s="4">
        <v>14</v>
      </c>
      <c r="D75" s="4">
        <f t="shared" ref="D75:F75" si="194">R19</f>
        <v>0</v>
      </c>
      <c r="E75" s="4">
        <f t="shared" si="194"/>
        <v>0</v>
      </c>
      <c r="F75" s="4">
        <f t="shared" si="194"/>
        <v>0</v>
      </c>
      <c r="G75" s="4">
        <f t="shared" ref="G75:I75" si="195">B46+F46+J46+N46+R46</f>
        <v>0</v>
      </c>
      <c r="H75" s="4">
        <f t="shared" si="195"/>
        <v>0</v>
      </c>
      <c r="I75" s="4">
        <f t="shared" si="195"/>
        <v>0</v>
      </c>
      <c r="J75" s="4">
        <f t="shared" ref="J75:L75" si="196">D75-G75</f>
        <v>0</v>
      </c>
      <c r="K75" s="4">
        <f t="shared" si="196"/>
        <v>0</v>
      </c>
      <c r="L75" s="4">
        <f t="shared" si="196"/>
        <v>0</v>
      </c>
      <c r="M75" s="4"/>
      <c r="N75" s="4">
        <v>14</v>
      </c>
      <c r="O75" s="4">
        <f t="shared" ref="O75:Q75" si="197">V19</f>
        <v>0</v>
      </c>
      <c r="P75" s="4">
        <f t="shared" si="197"/>
        <v>0</v>
      </c>
      <c r="Q75" s="4">
        <f t="shared" si="197"/>
        <v>0</v>
      </c>
      <c r="R75" s="4">
        <f t="shared" ref="R75:T75" si="198">V46+Z46+AD46+AH46+AL46</f>
        <v>0</v>
      </c>
      <c r="S75" s="4">
        <f t="shared" si="198"/>
        <v>0</v>
      </c>
      <c r="T75" s="4">
        <f t="shared" si="198"/>
        <v>0</v>
      </c>
      <c r="U75" s="4">
        <f t="shared" ref="U75:W75" si="199">O75-R75</f>
        <v>0</v>
      </c>
      <c r="V75" s="4">
        <f t="shared" si="199"/>
        <v>0</v>
      </c>
      <c r="W75" s="4">
        <f t="shared" si="199"/>
        <v>0</v>
      </c>
      <c r="X75" s="4"/>
      <c r="Y75" s="4">
        <v>14</v>
      </c>
      <c r="Z75" s="4">
        <f t="shared" ref="Z75:AB75" si="200">Z19</f>
        <v>0</v>
      </c>
      <c r="AA75" s="4">
        <f t="shared" si="200"/>
        <v>0</v>
      </c>
      <c r="AB75" s="4">
        <f t="shared" si="200"/>
        <v>0</v>
      </c>
      <c r="AC75" s="4">
        <f t="shared" ref="AC75:AE75" si="201">AP46+AT46+AX46+BB46+BF46</f>
        <v>0</v>
      </c>
      <c r="AD75" s="4">
        <f t="shared" si="201"/>
        <v>0</v>
      </c>
      <c r="AE75" s="4">
        <f t="shared" si="201"/>
        <v>0</v>
      </c>
      <c r="AF75" s="4">
        <f t="shared" ref="AF75:AH75" si="202">Z75-AC75</f>
        <v>0</v>
      </c>
      <c r="AG75" s="4">
        <f t="shared" si="202"/>
        <v>0</v>
      </c>
      <c r="AH75" s="4">
        <f t="shared" si="202"/>
        <v>0</v>
      </c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1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</row>
    <row r="76" spans="1:112" ht="15.75" customHeight="1">
      <c r="A76" s="1"/>
      <c r="B76" s="4"/>
      <c r="C76" s="4">
        <v>15</v>
      </c>
      <c r="D76" s="4">
        <f t="shared" ref="D76:F76" si="203">R20</f>
        <v>0</v>
      </c>
      <c r="E76" s="4">
        <f t="shared" si="203"/>
        <v>0</v>
      </c>
      <c r="F76" s="4">
        <f t="shared" si="203"/>
        <v>0</v>
      </c>
      <c r="G76" s="4">
        <f t="shared" ref="G76:I76" si="204">B47+F47+J47+N47+R47</f>
        <v>0</v>
      </c>
      <c r="H76" s="4">
        <f t="shared" si="204"/>
        <v>0</v>
      </c>
      <c r="I76" s="4">
        <f t="shared" si="204"/>
        <v>0</v>
      </c>
      <c r="J76" s="4">
        <f t="shared" ref="J76:L76" si="205">D76-G76</f>
        <v>0</v>
      </c>
      <c r="K76" s="4">
        <f t="shared" si="205"/>
        <v>0</v>
      </c>
      <c r="L76" s="4">
        <f t="shared" si="205"/>
        <v>0</v>
      </c>
      <c r="M76" s="4"/>
      <c r="N76" s="4">
        <v>15</v>
      </c>
      <c r="O76" s="4">
        <f t="shared" ref="O76:Q76" si="206">V20</f>
        <v>0</v>
      </c>
      <c r="P76" s="4">
        <f t="shared" si="206"/>
        <v>0</v>
      </c>
      <c r="Q76" s="4">
        <f t="shared" si="206"/>
        <v>0</v>
      </c>
      <c r="R76" s="4">
        <f t="shared" ref="R76:T76" si="207">V47+Z47+AD47+AH47+AL47</f>
        <v>0</v>
      </c>
      <c r="S76" s="4">
        <f t="shared" si="207"/>
        <v>0</v>
      </c>
      <c r="T76" s="4">
        <f t="shared" si="207"/>
        <v>0</v>
      </c>
      <c r="U76" s="4">
        <f t="shared" ref="U76:W76" si="208">O76-R76</f>
        <v>0</v>
      </c>
      <c r="V76" s="4">
        <f t="shared" si="208"/>
        <v>0</v>
      </c>
      <c r="W76" s="4">
        <f t="shared" si="208"/>
        <v>0</v>
      </c>
      <c r="X76" s="4"/>
      <c r="Y76" s="4">
        <v>15</v>
      </c>
      <c r="Z76" s="4">
        <f t="shared" ref="Z76:AB76" si="209">Z20</f>
        <v>0</v>
      </c>
      <c r="AA76" s="4">
        <f t="shared" si="209"/>
        <v>0</v>
      </c>
      <c r="AB76" s="4">
        <f t="shared" si="209"/>
        <v>0</v>
      </c>
      <c r="AC76" s="4">
        <f t="shared" ref="AC76:AE76" si="210">AP47+AT47+AX47+BB47+BF47</f>
        <v>0</v>
      </c>
      <c r="AD76" s="4">
        <f t="shared" si="210"/>
        <v>0</v>
      </c>
      <c r="AE76" s="4">
        <f t="shared" si="210"/>
        <v>0</v>
      </c>
      <c r="AF76" s="4">
        <f t="shared" ref="AF76:AH76" si="211">Z76-AC76</f>
        <v>0</v>
      </c>
      <c r="AG76" s="4">
        <f t="shared" si="211"/>
        <v>0</v>
      </c>
      <c r="AH76" s="4">
        <f t="shared" si="211"/>
        <v>0</v>
      </c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1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</row>
    <row r="77" spans="1:112" ht="15.75" customHeight="1">
      <c r="A77" s="1"/>
      <c r="B77" s="4"/>
      <c r="C77" s="4">
        <v>16</v>
      </c>
      <c r="D77" s="4">
        <f t="shared" ref="D77:F77" si="212">R21</f>
        <v>0</v>
      </c>
      <c r="E77" s="4">
        <f t="shared" si="212"/>
        <v>0</v>
      </c>
      <c r="F77" s="4">
        <f t="shared" si="212"/>
        <v>0</v>
      </c>
      <c r="G77" s="4">
        <f t="shared" ref="G77:I77" si="213">B48+F48+J48+N48+R48</f>
        <v>0</v>
      </c>
      <c r="H77" s="4">
        <f t="shared" si="213"/>
        <v>0</v>
      </c>
      <c r="I77" s="4">
        <f t="shared" si="213"/>
        <v>0</v>
      </c>
      <c r="J77" s="4">
        <f t="shared" ref="J77:L77" si="214">D77-G77</f>
        <v>0</v>
      </c>
      <c r="K77" s="4">
        <f t="shared" si="214"/>
        <v>0</v>
      </c>
      <c r="L77" s="4">
        <f t="shared" si="214"/>
        <v>0</v>
      </c>
      <c r="M77" s="4"/>
      <c r="N77" s="4">
        <v>16</v>
      </c>
      <c r="O77" s="4">
        <f t="shared" ref="O77:Q77" si="215">V21</f>
        <v>0</v>
      </c>
      <c r="P77" s="4">
        <f t="shared" si="215"/>
        <v>0</v>
      </c>
      <c r="Q77" s="4">
        <f t="shared" si="215"/>
        <v>0</v>
      </c>
      <c r="R77" s="4">
        <f t="shared" ref="R77:T77" si="216">V48+Z48+AD48+AH48+AL48</f>
        <v>0</v>
      </c>
      <c r="S77" s="4">
        <f t="shared" si="216"/>
        <v>0</v>
      </c>
      <c r="T77" s="4">
        <f t="shared" si="216"/>
        <v>0</v>
      </c>
      <c r="U77" s="4">
        <f t="shared" ref="U77:W77" si="217">O77-R77</f>
        <v>0</v>
      </c>
      <c r="V77" s="4">
        <f t="shared" si="217"/>
        <v>0</v>
      </c>
      <c r="W77" s="4">
        <f t="shared" si="217"/>
        <v>0</v>
      </c>
      <c r="X77" s="4"/>
      <c r="Y77" s="4">
        <v>16</v>
      </c>
      <c r="Z77" s="4">
        <f t="shared" ref="Z77:AB77" si="218">Z21</f>
        <v>0</v>
      </c>
      <c r="AA77" s="4">
        <f t="shared" si="218"/>
        <v>0</v>
      </c>
      <c r="AB77" s="4">
        <f t="shared" si="218"/>
        <v>0</v>
      </c>
      <c r="AC77" s="4">
        <f t="shared" ref="AC77:AE77" si="219">AP48+AT48+AX48+BB48+BF48</f>
        <v>0</v>
      </c>
      <c r="AD77" s="4">
        <f t="shared" si="219"/>
        <v>0</v>
      </c>
      <c r="AE77" s="4">
        <f t="shared" si="219"/>
        <v>0</v>
      </c>
      <c r="AF77" s="4">
        <f t="shared" ref="AF77:AH77" si="220">Z77-AC77</f>
        <v>0</v>
      </c>
      <c r="AG77" s="4">
        <f t="shared" si="220"/>
        <v>0</v>
      </c>
      <c r="AH77" s="4">
        <f t="shared" si="220"/>
        <v>0</v>
      </c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</row>
    <row r="78" spans="1:112" ht="15.75" customHeight="1">
      <c r="A78" s="1"/>
      <c r="B78" s="4"/>
      <c r="C78" s="4">
        <v>17</v>
      </c>
      <c r="D78" s="4">
        <f t="shared" ref="D78:F78" si="221">R22</f>
        <v>0</v>
      </c>
      <c r="E78" s="4">
        <f t="shared" si="221"/>
        <v>0</v>
      </c>
      <c r="F78" s="4">
        <f t="shared" si="221"/>
        <v>0</v>
      </c>
      <c r="G78" s="4">
        <f t="shared" ref="G78:I78" si="222">B49+F49+J49+N49+R49</f>
        <v>0</v>
      </c>
      <c r="H78" s="4">
        <f t="shared" si="222"/>
        <v>0</v>
      </c>
      <c r="I78" s="4">
        <f t="shared" si="222"/>
        <v>0</v>
      </c>
      <c r="J78" s="4">
        <f t="shared" ref="J78:L78" si="223">D78-G78</f>
        <v>0</v>
      </c>
      <c r="K78" s="4">
        <f t="shared" si="223"/>
        <v>0</v>
      </c>
      <c r="L78" s="4">
        <f t="shared" si="223"/>
        <v>0</v>
      </c>
      <c r="M78" s="4"/>
      <c r="N78" s="4">
        <v>17</v>
      </c>
      <c r="O78" s="4">
        <f t="shared" ref="O78:Q78" si="224">V22</f>
        <v>0</v>
      </c>
      <c r="P78" s="4">
        <f t="shared" si="224"/>
        <v>0</v>
      </c>
      <c r="Q78" s="4">
        <f t="shared" si="224"/>
        <v>0</v>
      </c>
      <c r="R78" s="4">
        <f t="shared" ref="R78:T78" si="225">V49+Z49+AD49+AH49+AL49</f>
        <v>0</v>
      </c>
      <c r="S78" s="4">
        <f t="shared" si="225"/>
        <v>0</v>
      </c>
      <c r="T78" s="4">
        <f t="shared" si="225"/>
        <v>0</v>
      </c>
      <c r="U78" s="4">
        <f t="shared" ref="U78:W78" si="226">O78-R78</f>
        <v>0</v>
      </c>
      <c r="V78" s="4">
        <f t="shared" si="226"/>
        <v>0</v>
      </c>
      <c r="W78" s="4">
        <f t="shared" si="226"/>
        <v>0</v>
      </c>
      <c r="X78" s="4"/>
      <c r="Y78" s="4">
        <v>17</v>
      </c>
      <c r="Z78" s="4">
        <f t="shared" ref="Z78:AB78" si="227">Z22</f>
        <v>0</v>
      </c>
      <c r="AA78" s="4">
        <f t="shared" si="227"/>
        <v>0</v>
      </c>
      <c r="AB78" s="4">
        <f t="shared" si="227"/>
        <v>0</v>
      </c>
      <c r="AC78" s="4">
        <f t="shared" ref="AC78:AE78" si="228">AP49+AT49+AX49+BB49+BF49</f>
        <v>0</v>
      </c>
      <c r="AD78" s="4">
        <f t="shared" si="228"/>
        <v>0</v>
      </c>
      <c r="AE78" s="4">
        <f t="shared" si="228"/>
        <v>0</v>
      </c>
      <c r="AF78" s="4">
        <f t="shared" ref="AF78:AH78" si="229">Z78-AC78</f>
        <v>0</v>
      </c>
      <c r="AG78" s="4">
        <f t="shared" si="229"/>
        <v>0</v>
      </c>
      <c r="AH78" s="4">
        <f t="shared" si="229"/>
        <v>0</v>
      </c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</row>
    <row r="79" spans="1:112" ht="15.75" customHeight="1">
      <c r="A79" s="1"/>
      <c r="B79" s="4"/>
      <c r="C79" s="4">
        <v>18</v>
      </c>
      <c r="D79" s="4">
        <f t="shared" ref="D79:F79" si="230">R23</f>
        <v>0</v>
      </c>
      <c r="E79" s="4">
        <f t="shared" si="230"/>
        <v>0</v>
      </c>
      <c r="F79" s="4">
        <f t="shared" si="230"/>
        <v>0</v>
      </c>
      <c r="G79" s="4">
        <f t="shared" ref="G79:I79" si="231">B50+F50+J50+N50+R50</f>
        <v>0</v>
      </c>
      <c r="H79" s="4">
        <f t="shared" si="231"/>
        <v>0</v>
      </c>
      <c r="I79" s="4">
        <f t="shared" si="231"/>
        <v>0</v>
      </c>
      <c r="J79" s="4">
        <f t="shared" ref="J79:L79" si="232">D79-G79</f>
        <v>0</v>
      </c>
      <c r="K79" s="4">
        <f t="shared" si="232"/>
        <v>0</v>
      </c>
      <c r="L79" s="4">
        <f t="shared" si="232"/>
        <v>0</v>
      </c>
      <c r="M79" s="4"/>
      <c r="N79" s="4">
        <v>18</v>
      </c>
      <c r="O79" s="4">
        <f t="shared" ref="O79:Q79" si="233">V23</f>
        <v>0</v>
      </c>
      <c r="P79" s="4">
        <f t="shared" si="233"/>
        <v>0</v>
      </c>
      <c r="Q79" s="4">
        <f t="shared" si="233"/>
        <v>0</v>
      </c>
      <c r="R79" s="4">
        <f t="shared" ref="R79:T79" si="234">V50+Z50+AD50+AH50+AL50</f>
        <v>0</v>
      </c>
      <c r="S79" s="4">
        <f t="shared" si="234"/>
        <v>0</v>
      </c>
      <c r="T79" s="4">
        <f t="shared" si="234"/>
        <v>0</v>
      </c>
      <c r="U79" s="4">
        <f t="shared" ref="U79:W79" si="235">O79-R79</f>
        <v>0</v>
      </c>
      <c r="V79" s="4">
        <f t="shared" si="235"/>
        <v>0</v>
      </c>
      <c r="W79" s="4">
        <f t="shared" si="235"/>
        <v>0</v>
      </c>
      <c r="X79" s="4"/>
      <c r="Y79" s="4">
        <v>18</v>
      </c>
      <c r="Z79" s="4">
        <f t="shared" ref="Z79:AB79" si="236">Z23</f>
        <v>0</v>
      </c>
      <c r="AA79" s="4">
        <f t="shared" si="236"/>
        <v>0</v>
      </c>
      <c r="AB79" s="4">
        <f t="shared" si="236"/>
        <v>0</v>
      </c>
      <c r="AC79" s="4">
        <f t="shared" ref="AC79:AE79" si="237">AP50+AT50+AX50+BB50+BF50</f>
        <v>0</v>
      </c>
      <c r="AD79" s="4">
        <f t="shared" si="237"/>
        <v>0</v>
      </c>
      <c r="AE79" s="4">
        <f t="shared" si="237"/>
        <v>0</v>
      </c>
      <c r="AF79" s="4">
        <f t="shared" ref="AF79:AH79" si="238">Z79-AC79</f>
        <v>0</v>
      </c>
      <c r="AG79" s="4">
        <f t="shared" si="238"/>
        <v>0</v>
      </c>
      <c r="AH79" s="4">
        <f t="shared" si="238"/>
        <v>0</v>
      </c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</row>
    <row r="80" spans="1:112" ht="15.75" customHeight="1">
      <c r="A80" s="1"/>
      <c r="B80" s="4"/>
      <c r="C80" s="4">
        <v>19</v>
      </c>
      <c r="D80" s="4">
        <f t="shared" ref="D80:F80" si="239">R24</f>
        <v>0</v>
      </c>
      <c r="E80" s="4">
        <f t="shared" si="239"/>
        <v>0</v>
      </c>
      <c r="F80" s="4">
        <f t="shared" si="239"/>
        <v>0</v>
      </c>
      <c r="G80" s="4">
        <f t="shared" ref="G80:I80" si="240">B51+F51+J51+N51+R51</f>
        <v>0</v>
      </c>
      <c r="H80" s="4">
        <f t="shared" si="240"/>
        <v>0</v>
      </c>
      <c r="I80" s="4">
        <f t="shared" si="240"/>
        <v>0</v>
      </c>
      <c r="J80" s="4">
        <f t="shared" ref="J80:L80" si="241">D80-G80</f>
        <v>0</v>
      </c>
      <c r="K80" s="4">
        <f t="shared" si="241"/>
        <v>0</v>
      </c>
      <c r="L80" s="4">
        <f t="shared" si="241"/>
        <v>0</v>
      </c>
      <c r="M80" s="4"/>
      <c r="N80" s="4">
        <v>19</v>
      </c>
      <c r="O80" s="4">
        <f t="shared" ref="O80:Q80" si="242">V24</f>
        <v>0</v>
      </c>
      <c r="P80" s="4">
        <f t="shared" si="242"/>
        <v>0</v>
      </c>
      <c r="Q80" s="4">
        <f t="shared" si="242"/>
        <v>0</v>
      </c>
      <c r="R80" s="4">
        <f t="shared" ref="R80:T80" si="243">V51+Z51+AD51+AH51+AL51</f>
        <v>0</v>
      </c>
      <c r="S80" s="4">
        <f t="shared" si="243"/>
        <v>0</v>
      </c>
      <c r="T80" s="4">
        <f t="shared" si="243"/>
        <v>0</v>
      </c>
      <c r="U80" s="4">
        <f t="shared" ref="U80:W80" si="244">O80-R80</f>
        <v>0</v>
      </c>
      <c r="V80" s="4">
        <f t="shared" si="244"/>
        <v>0</v>
      </c>
      <c r="W80" s="4">
        <f t="shared" si="244"/>
        <v>0</v>
      </c>
      <c r="X80" s="4"/>
      <c r="Y80" s="4">
        <v>19</v>
      </c>
      <c r="Z80" s="4">
        <f t="shared" ref="Z80:AB80" si="245">Z24</f>
        <v>0</v>
      </c>
      <c r="AA80" s="4">
        <f t="shared" si="245"/>
        <v>0</v>
      </c>
      <c r="AB80" s="4">
        <f t="shared" si="245"/>
        <v>0</v>
      </c>
      <c r="AC80" s="4">
        <f t="shared" ref="AC80:AE80" si="246">AP51+AT51+AX51+BB51+BF51</f>
        <v>0</v>
      </c>
      <c r="AD80" s="4">
        <f t="shared" si="246"/>
        <v>0</v>
      </c>
      <c r="AE80" s="4">
        <f t="shared" si="246"/>
        <v>0</v>
      </c>
      <c r="AF80" s="4">
        <f t="shared" ref="AF80:AH80" si="247">Z80-AC80</f>
        <v>0</v>
      </c>
      <c r="AG80" s="4">
        <f t="shared" si="247"/>
        <v>0</v>
      </c>
      <c r="AH80" s="4">
        <f t="shared" si="247"/>
        <v>0</v>
      </c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</row>
    <row r="81" spans="1:112" ht="15.75" customHeight="1">
      <c r="A81" s="1"/>
      <c r="B81" s="4"/>
      <c r="C81" s="4">
        <v>20</v>
      </c>
      <c r="D81" s="4">
        <f t="shared" ref="D81:F81" si="248">R25</f>
        <v>0</v>
      </c>
      <c r="E81" s="4">
        <f t="shared" si="248"/>
        <v>0</v>
      </c>
      <c r="F81" s="4">
        <f t="shared" si="248"/>
        <v>0</v>
      </c>
      <c r="G81" s="4">
        <f t="shared" ref="G81:I81" si="249">B52+F52+J52+N52+R52</f>
        <v>0</v>
      </c>
      <c r="H81" s="4">
        <f t="shared" si="249"/>
        <v>0</v>
      </c>
      <c r="I81" s="4">
        <f t="shared" si="249"/>
        <v>0</v>
      </c>
      <c r="J81" s="4">
        <f t="shared" ref="J81:L81" si="250">D81-G81</f>
        <v>0</v>
      </c>
      <c r="K81" s="4">
        <f t="shared" si="250"/>
        <v>0</v>
      </c>
      <c r="L81" s="4">
        <f t="shared" si="250"/>
        <v>0</v>
      </c>
      <c r="M81" s="4"/>
      <c r="N81" s="4">
        <v>20</v>
      </c>
      <c r="O81" s="4">
        <f t="shared" ref="O81:Q81" si="251">V25</f>
        <v>0</v>
      </c>
      <c r="P81" s="4">
        <f t="shared" si="251"/>
        <v>0</v>
      </c>
      <c r="Q81" s="4">
        <f t="shared" si="251"/>
        <v>0</v>
      </c>
      <c r="R81" s="4">
        <f t="shared" ref="R81:T81" si="252">V52+Z52+AD52+AH52+AL52</f>
        <v>0</v>
      </c>
      <c r="S81" s="4">
        <f t="shared" si="252"/>
        <v>0</v>
      </c>
      <c r="T81" s="4">
        <f t="shared" si="252"/>
        <v>0</v>
      </c>
      <c r="U81" s="4">
        <f t="shared" ref="U81:W81" si="253">O81-R81</f>
        <v>0</v>
      </c>
      <c r="V81" s="4">
        <f t="shared" si="253"/>
        <v>0</v>
      </c>
      <c r="W81" s="4">
        <f t="shared" si="253"/>
        <v>0</v>
      </c>
      <c r="X81" s="4"/>
      <c r="Y81" s="4">
        <v>20</v>
      </c>
      <c r="Z81" s="4">
        <f t="shared" ref="Z81:AB81" si="254">Z25</f>
        <v>0</v>
      </c>
      <c r="AA81" s="4">
        <f t="shared" si="254"/>
        <v>0</v>
      </c>
      <c r="AB81" s="4">
        <f t="shared" si="254"/>
        <v>0</v>
      </c>
      <c r="AC81" s="4">
        <f t="shared" ref="AC81:AE81" si="255">AP52+AT52+AX52+BB52+BF52</f>
        <v>0</v>
      </c>
      <c r="AD81" s="4">
        <f t="shared" si="255"/>
        <v>0</v>
      </c>
      <c r="AE81" s="4">
        <f t="shared" si="255"/>
        <v>0</v>
      </c>
      <c r="AF81" s="4">
        <f t="shared" ref="AF81:AH81" si="256">Z81-AC81</f>
        <v>0</v>
      </c>
      <c r="AG81" s="4">
        <f t="shared" si="256"/>
        <v>0</v>
      </c>
      <c r="AH81" s="4">
        <f t="shared" si="256"/>
        <v>0</v>
      </c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</row>
    <row r="82" spans="1:112" ht="15.75" customHeight="1">
      <c r="A82" s="1"/>
      <c r="B82" s="4"/>
      <c r="C82" s="4"/>
      <c r="D82" s="4">
        <f t="shared" ref="D82:F82" si="257">R26</f>
        <v>1428</v>
      </c>
      <c r="E82" s="4">
        <f t="shared" si="257"/>
        <v>1201</v>
      </c>
      <c r="F82" s="4">
        <f t="shared" si="257"/>
        <v>0</v>
      </c>
      <c r="G82" s="4">
        <f t="shared" ref="G82:I82" si="258">B53+F53+J53+N53+R53</f>
        <v>1428</v>
      </c>
      <c r="H82" s="4">
        <f t="shared" si="258"/>
        <v>1201</v>
      </c>
      <c r="I82" s="4">
        <f t="shared" si="258"/>
        <v>0</v>
      </c>
      <c r="J82" s="4">
        <f t="shared" ref="J82:L82" si="259">D82-G82</f>
        <v>0</v>
      </c>
      <c r="K82" s="4">
        <f t="shared" si="259"/>
        <v>0</v>
      </c>
      <c r="L82" s="4">
        <f t="shared" si="259"/>
        <v>0</v>
      </c>
      <c r="M82" s="4"/>
      <c r="N82" s="4"/>
      <c r="O82" s="4">
        <f t="shared" ref="O82:Q82" si="260">V26</f>
        <v>869</v>
      </c>
      <c r="P82" s="4">
        <f t="shared" si="260"/>
        <v>743</v>
      </c>
      <c r="Q82" s="4">
        <f t="shared" si="260"/>
        <v>0</v>
      </c>
      <c r="R82" s="4">
        <f t="shared" ref="R82:T82" si="261">V53+Z53+AD53+AH53+AL53</f>
        <v>869</v>
      </c>
      <c r="S82" s="4">
        <f t="shared" si="261"/>
        <v>743</v>
      </c>
      <c r="T82" s="4">
        <f t="shared" si="261"/>
        <v>0</v>
      </c>
      <c r="U82" s="4">
        <f t="shared" ref="U82:W82" si="262">O82-R82</f>
        <v>0</v>
      </c>
      <c r="V82" s="4">
        <f t="shared" si="262"/>
        <v>0</v>
      </c>
      <c r="W82" s="4">
        <f t="shared" si="262"/>
        <v>0</v>
      </c>
      <c r="X82" s="4"/>
      <c r="Y82" s="4"/>
      <c r="Z82" s="4">
        <f t="shared" ref="Z82:AB82" si="263">Z26</f>
        <v>1311</v>
      </c>
      <c r="AA82" s="4">
        <f t="shared" si="263"/>
        <v>1104</v>
      </c>
      <c r="AB82" s="4">
        <f t="shared" si="263"/>
        <v>0</v>
      </c>
      <c r="AC82" s="4">
        <f t="shared" ref="AC82:AE82" si="264">AP53+AT53+AX53+BB53+BF53</f>
        <v>1311</v>
      </c>
      <c r="AD82" s="4">
        <f t="shared" si="264"/>
        <v>1104</v>
      </c>
      <c r="AE82" s="4">
        <f t="shared" si="264"/>
        <v>0</v>
      </c>
      <c r="AF82" s="4">
        <f t="shared" ref="AF82:AH82" si="265">Z82-AC82</f>
        <v>0</v>
      </c>
      <c r="AG82" s="4">
        <f t="shared" si="265"/>
        <v>0</v>
      </c>
      <c r="AH82" s="4">
        <f t="shared" si="265"/>
        <v>0</v>
      </c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</row>
    <row r="83" spans="1:112" ht="15.75" customHeight="1">
      <c r="A83" s="1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</row>
    <row r="84" spans="1:112" ht="15.75" customHeight="1">
      <c r="A84" s="1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</row>
    <row r="85" spans="1:112" ht="15.75" customHeight="1">
      <c r="A85" s="1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</row>
    <row r="86" spans="1:112" ht="15.75" customHeight="1">
      <c r="A86" s="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</row>
    <row r="87" spans="1:112" ht="15.75" customHeight="1">
      <c r="A87" s="1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</row>
    <row r="88" spans="1:112" ht="15.75" customHeight="1">
      <c r="A88" s="1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</row>
    <row r="89" spans="1:112" ht="15.75" customHeight="1">
      <c r="A89" s="1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</row>
    <row r="90" spans="1:112" ht="15.75" customHeight="1">
      <c r="A90" s="1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</row>
    <row r="91" spans="1:112" ht="15.75" customHeight="1">
      <c r="A91" s="1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</row>
    <row r="92" spans="1:112" ht="15.75" customHeight="1">
      <c r="A92" s="1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</row>
    <row r="93" spans="1:112" ht="15.75" customHeight="1">
      <c r="A93" s="1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</row>
    <row r="94" spans="1:112" ht="15.75" customHeight="1">
      <c r="A94" s="1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</row>
    <row r="95" spans="1:112" ht="15.75" customHeight="1">
      <c r="A95" s="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</row>
    <row r="96" spans="1:112" ht="15.75" customHeight="1">
      <c r="A96" s="1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</row>
    <row r="97" spans="1:112" ht="15.75" customHeight="1">
      <c r="A97" s="1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</row>
    <row r="98" spans="1:112" ht="15.75" customHeight="1">
      <c r="A98" s="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</row>
    <row r="99" spans="1:112" ht="15.75" customHeight="1">
      <c r="A99" s="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</row>
    <row r="100" spans="1:112" ht="15.75" customHeight="1">
      <c r="A100" s="1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</row>
    <row r="101" spans="1:112" ht="1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</row>
    <row r="102" spans="1:112" ht="1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</row>
    <row r="103" spans="1:112" ht="1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</row>
    <row r="104" spans="1:112" ht="1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</row>
    <row r="105" spans="1:112" ht="1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</row>
    <row r="106" spans="1:112" ht="1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</row>
    <row r="107" spans="1:112" ht="1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</row>
    <row r="108" spans="1:112" ht="1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</row>
    <row r="109" spans="1:112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</row>
    <row r="110" spans="1:112" ht="1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</row>
    <row r="111" spans="1:112" ht="1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</row>
    <row r="112" spans="1:112" ht="1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</row>
  </sheetData>
  <mergeCells count="64">
    <mergeCell ref="A3:A5"/>
    <mergeCell ref="E3:E5"/>
    <mergeCell ref="F3:I4"/>
    <mergeCell ref="J4:M4"/>
    <mergeCell ref="N4:Q4"/>
    <mergeCell ref="J3:AC3"/>
    <mergeCell ref="A58:S58"/>
    <mergeCell ref="A55:S55"/>
    <mergeCell ref="A56:S56"/>
    <mergeCell ref="A57:S57"/>
    <mergeCell ref="N31:Q31"/>
    <mergeCell ref="A30:A32"/>
    <mergeCell ref="B30:M30"/>
    <mergeCell ref="B31:E31"/>
    <mergeCell ref="F31:I31"/>
    <mergeCell ref="J31:M31"/>
    <mergeCell ref="AT31:AW31"/>
    <mergeCell ref="AP30:BA30"/>
    <mergeCell ref="AH30:AO30"/>
    <mergeCell ref="BJ29:BM30"/>
    <mergeCell ref="AP29:BI29"/>
    <mergeCell ref="BB30:BI30"/>
    <mergeCell ref="B29:U29"/>
    <mergeCell ref="N30:U30"/>
    <mergeCell ref="AX31:BA31"/>
    <mergeCell ref="BN29:CN31"/>
    <mergeCell ref="R31:U31"/>
    <mergeCell ref="BJ31:BM31"/>
    <mergeCell ref="BB31:BE31"/>
    <mergeCell ref="BF31:BI31"/>
    <mergeCell ref="AH31:AK31"/>
    <mergeCell ref="AL31:AO31"/>
    <mergeCell ref="V31:Y31"/>
    <mergeCell ref="Z31:AC31"/>
    <mergeCell ref="AD31:AG31"/>
    <mergeCell ref="V29:AO29"/>
    <mergeCell ref="V30:AG30"/>
    <mergeCell ref="AP31:AS31"/>
    <mergeCell ref="B1:CH1"/>
    <mergeCell ref="A2:CH2"/>
    <mergeCell ref="CE4:CH4"/>
    <mergeCell ref="BV3:CH3"/>
    <mergeCell ref="BV4:BX4"/>
    <mergeCell ref="BY4:CA4"/>
    <mergeCell ref="BJ4:BL4"/>
    <mergeCell ref="BM4:BO4"/>
    <mergeCell ref="CB4:CD4"/>
    <mergeCell ref="R4:U4"/>
    <mergeCell ref="V4:Y4"/>
    <mergeCell ref="AL4:AO4"/>
    <mergeCell ref="AD4:AG4"/>
    <mergeCell ref="AH4:AK4"/>
    <mergeCell ref="BP4:BR4"/>
    <mergeCell ref="BS4:BU4"/>
    <mergeCell ref="AD3:AS3"/>
    <mergeCell ref="BJ3:BU3"/>
    <mergeCell ref="B3:C4"/>
    <mergeCell ref="Z4:AC4"/>
    <mergeCell ref="AP4:AS4"/>
    <mergeCell ref="AT3:BI3"/>
    <mergeCell ref="AX4:BA4"/>
    <mergeCell ref="BB4:BE4"/>
    <mergeCell ref="BF4:BI4"/>
    <mergeCell ref="AT4:AW4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100"/>
  <sheetViews>
    <sheetView tabSelected="1" topLeftCell="A53" workbookViewId="0">
      <selection activeCell="G74" sqref="G74"/>
    </sheetView>
  </sheetViews>
  <sheetFormatPr defaultColWidth="14.42578125" defaultRowHeight="15" customHeight="1"/>
  <cols>
    <col min="1" max="1" width="21.7109375" customWidth="1"/>
    <col min="2" max="2" width="11.7109375" customWidth="1"/>
    <col min="3" max="3" width="17.5703125" customWidth="1"/>
    <col min="4" max="4" width="17.85546875" customWidth="1"/>
    <col min="5" max="5" width="7.5703125" customWidth="1"/>
    <col min="6" max="8" width="6.5703125" customWidth="1"/>
    <col min="9" max="10" width="7.140625" customWidth="1"/>
    <col min="11" max="17" width="6.5703125" customWidth="1"/>
    <col min="18" max="18" width="7.42578125" customWidth="1"/>
    <col min="19" max="20" width="7.140625" customWidth="1"/>
    <col min="21" max="26" width="6.5703125" customWidth="1"/>
    <col min="27" max="29" width="7.42578125" customWidth="1"/>
    <col min="30" max="68" width="6.5703125" customWidth="1"/>
    <col min="69" max="69" width="6.42578125" customWidth="1"/>
    <col min="70" max="70" width="5.5703125" customWidth="1"/>
    <col min="71" max="71" width="9.28515625" customWidth="1"/>
    <col min="72" max="73" width="4.28515625" customWidth="1"/>
    <col min="74" max="74" width="6.85546875" customWidth="1"/>
    <col min="75" max="75" width="6.5703125" customWidth="1"/>
    <col min="76" max="76" width="7" customWidth="1"/>
    <col min="77" max="77" width="7.5703125" customWidth="1"/>
    <col min="78" max="78" width="4.28515625" customWidth="1"/>
    <col min="79" max="79" width="5.42578125" customWidth="1"/>
    <col min="80" max="80" width="6.5703125" customWidth="1"/>
    <col min="81" max="86" width="4.28515625" customWidth="1"/>
    <col min="87" max="88" width="6.85546875" customWidth="1"/>
    <col min="89" max="89" width="9.140625" customWidth="1"/>
    <col min="90" max="90" width="14.7109375" customWidth="1"/>
    <col min="91" max="91" width="17.7109375" customWidth="1"/>
    <col min="92" max="112" width="9.140625" customWidth="1"/>
  </cols>
  <sheetData>
    <row r="1" spans="1:106" ht="18.75">
      <c r="A1" s="1"/>
      <c r="B1" s="33" t="s">
        <v>104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40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</row>
    <row r="2" spans="1:106" ht="18.7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2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</row>
    <row r="3" spans="1:106">
      <c r="A3" s="44" t="s">
        <v>2</v>
      </c>
      <c r="B3" s="29" t="s">
        <v>3</v>
      </c>
      <c r="C3" s="30"/>
      <c r="D3" s="3"/>
      <c r="E3" s="47" t="s">
        <v>4</v>
      </c>
      <c r="F3" s="29" t="s">
        <v>5</v>
      </c>
      <c r="G3" s="38"/>
      <c r="H3" s="38"/>
      <c r="I3" s="30"/>
      <c r="J3" s="26" t="s">
        <v>6</v>
      </c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8"/>
      <c r="AD3" s="26" t="s">
        <v>7</v>
      </c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8"/>
      <c r="AT3" s="26" t="s">
        <v>105</v>
      </c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8"/>
      <c r="BJ3" s="26" t="s">
        <v>106</v>
      </c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8"/>
      <c r="BV3" s="26" t="s">
        <v>107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8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</row>
    <row r="4" spans="1:106">
      <c r="A4" s="45"/>
      <c r="B4" s="31"/>
      <c r="C4" s="32"/>
      <c r="D4" s="3"/>
      <c r="E4" s="45"/>
      <c r="F4" s="31"/>
      <c r="G4" s="36"/>
      <c r="H4" s="36"/>
      <c r="I4" s="32"/>
      <c r="J4" s="26" t="s">
        <v>11</v>
      </c>
      <c r="K4" s="27"/>
      <c r="L4" s="27"/>
      <c r="M4" s="28"/>
      <c r="N4" s="26" t="s">
        <v>108</v>
      </c>
      <c r="O4" s="27"/>
      <c r="P4" s="27"/>
      <c r="Q4" s="28"/>
      <c r="R4" s="26" t="s">
        <v>109</v>
      </c>
      <c r="S4" s="27"/>
      <c r="T4" s="27"/>
      <c r="U4" s="28"/>
      <c r="V4" s="26" t="s">
        <v>110</v>
      </c>
      <c r="W4" s="27"/>
      <c r="X4" s="27"/>
      <c r="Y4" s="28"/>
      <c r="Z4" s="26" t="s">
        <v>111</v>
      </c>
      <c r="AA4" s="27"/>
      <c r="AB4" s="27"/>
      <c r="AC4" s="28"/>
      <c r="AD4" s="26" t="s">
        <v>16</v>
      </c>
      <c r="AE4" s="27"/>
      <c r="AF4" s="27"/>
      <c r="AG4" s="28"/>
      <c r="AH4" s="26" t="s">
        <v>17</v>
      </c>
      <c r="AI4" s="27"/>
      <c r="AJ4" s="27"/>
      <c r="AK4" s="28"/>
      <c r="AL4" s="26" t="s">
        <v>18</v>
      </c>
      <c r="AM4" s="27"/>
      <c r="AN4" s="27"/>
      <c r="AO4" s="28"/>
      <c r="AP4" s="26" t="s">
        <v>19</v>
      </c>
      <c r="AQ4" s="27"/>
      <c r="AR4" s="27"/>
      <c r="AS4" s="28"/>
      <c r="AT4" s="26" t="s">
        <v>16</v>
      </c>
      <c r="AU4" s="27"/>
      <c r="AV4" s="27"/>
      <c r="AW4" s="28"/>
      <c r="AX4" s="26" t="s">
        <v>17</v>
      </c>
      <c r="AY4" s="27"/>
      <c r="AZ4" s="27"/>
      <c r="BA4" s="28"/>
      <c r="BB4" s="26" t="s">
        <v>18</v>
      </c>
      <c r="BC4" s="27"/>
      <c r="BD4" s="27"/>
      <c r="BE4" s="28"/>
      <c r="BF4" s="26" t="s">
        <v>19</v>
      </c>
      <c r="BG4" s="27"/>
      <c r="BH4" s="27"/>
      <c r="BI4" s="28"/>
      <c r="BJ4" s="26">
        <v>1</v>
      </c>
      <c r="BK4" s="27"/>
      <c r="BL4" s="28"/>
      <c r="BM4" s="26">
        <v>2</v>
      </c>
      <c r="BN4" s="27"/>
      <c r="BO4" s="28"/>
      <c r="BP4" s="26">
        <v>3</v>
      </c>
      <c r="BQ4" s="27"/>
      <c r="BR4" s="28"/>
      <c r="BS4" s="26" t="s">
        <v>20</v>
      </c>
      <c r="BT4" s="27"/>
      <c r="BU4" s="28"/>
      <c r="BV4" s="26">
        <v>1</v>
      </c>
      <c r="BW4" s="27"/>
      <c r="BX4" s="28"/>
      <c r="BY4" s="26">
        <v>2</v>
      </c>
      <c r="BZ4" s="27"/>
      <c r="CA4" s="28"/>
      <c r="CB4" s="26">
        <v>3</v>
      </c>
      <c r="CC4" s="27"/>
      <c r="CD4" s="28"/>
      <c r="CE4" s="26" t="s">
        <v>20</v>
      </c>
      <c r="CF4" s="27"/>
      <c r="CG4" s="27"/>
      <c r="CH4" s="28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</row>
    <row r="5" spans="1:106" ht="33">
      <c r="A5" s="46"/>
      <c r="B5" s="3" t="s">
        <v>21</v>
      </c>
      <c r="C5" s="3" t="s">
        <v>22</v>
      </c>
      <c r="D5" s="3" t="s">
        <v>23</v>
      </c>
      <c r="E5" s="46"/>
      <c r="F5" s="5" t="s">
        <v>24</v>
      </c>
      <c r="G5" s="5" t="s">
        <v>25</v>
      </c>
      <c r="H5" s="5" t="s">
        <v>26</v>
      </c>
      <c r="I5" s="5" t="s">
        <v>20</v>
      </c>
      <c r="J5" s="5" t="s">
        <v>24</v>
      </c>
      <c r="K5" s="5" t="s">
        <v>25</v>
      </c>
      <c r="L5" s="5" t="s">
        <v>26</v>
      </c>
      <c r="M5" s="5" t="s">
        <v>20</v>
      </c>
      <c r="N5" s="5" t="s">
        <v>24</v>
      </c>
      <c r="O5" s="5" t="s">
        <v>25</v>
      </c>
      <c r="P5" s="5" t="s">
        <v>27</v>
      </c>
      <c r="Q5" s="5" t="s">
        <v>20</v>
      </c>
      <c r="R5" s="5" t="s">
        <v>24</v>
      </c>
      <c r="S5" s="5" t="s">
        <v>25</v>
      </c>
      <c r="T5" s="5" t="s">
        <v>27</v>
      </c>
      <c r="U5" s="5" t="s">
        <v>20</v>
      </c>
      <c r="V5" s="5" t="s">
        <v>24</v>
      </c>
      <c r="W5" s="5" t="s">
        <v>25</v>
      </c>
      <c r="X5" s="5" t="s">
        <v>26</v>
      </c>
      <c r="Y5" s="5" t="s">
        <v>20</v>
      </c>
      <c r="Z5" s="5" t="s">
        <v>24</v>
      </c>
      <c r="AA5" s="5" t="s">
        <v>25</v>
      </c>
      <c r="AB5" s="5" t="s">
        <v>26</v>
      </c>
      <c r="AC5" s="5" t="s">
        <v>20</v>
      </c>
      <c r="AD5" s="5" t="s">
        <v>24</v>
      </c>
      <c r="AE5" s="5" t="s">
        <v>25</v>
      </c>
      <c r="AF5" s="5" t="s">
        <v>26</v>
      </c>
      <c r="AG5" s="5" t="s">
        <v>20</v>
      </c>
      <c r="AH5" s="5" t="s">
        <v>24</v>
      </c>
      <c r="AI5" s="5" t="s">
        <v>25</v>
      </c>
      <c r="AJ5" s="5" t="s">
        <v>26</v>
      </c>
      <c r="AK5" s="5" t="s">
        <v>20</v>
      </c>
      <c r="AL5" s="5" t="s">
        <v>24</v>
      </c>
      <c r="AM5" s="5" t="s">
        <v>25</v>
      </c>
      <c r="AN5" s="5" t="s">
        <v>26</v>
      </c>
      <c r="AO5" s="5" t="s">
        <v>20</v>
      </c>
      <c r="AP5" s="5" t="s">
        <v>24</v>
      </c>
      <c r="AQ5" s="5" t="s">
        <v>25</v>
      </c>
      <c r="AR5" s="5" t="s">
        <v>26</v>
      </c>
      <c r="AS5" s="5" t="s">
        <v>20</v>
      </c>
      <c r="AT5" s="5" t="s">
        <v>24</v>
      </c>
      <c r="AU5" s="5" t="s">
        <v>25</v>
      </c>
      <c r="AV5" s="5" t="s">
        <v>26</v>
      </c>
      <c r="AW5" s="5" t="s">
        <v>20</v>
      </c>
      <c r="AX5" s="5" t="s">
        <v>24</v>
      </c>
      <c r="AY5" s="5" t="s">
        <v>25</v>
      </c>
      <c r="AZ5" s="5" t="s">
        <v>26</v>
      </c>
      <c r="BA5" s="5" t="s">
        <v>20</v>
      </c>
      <c r="BB5" s="5" t="s">
        <v>24</v>
      </c>
      <c r="BC5" s="5" t="s">
        <v>25</v>
      </c>
      <c r="BD5" s="5" t="s">
        <v>26</v>
      </c>
      <c r="BE5" s="5" t="s">
        <v>20</v>
      </c>
      <c r="BF5" s="5" t="s">
        <v>24</v>
      </c>
      <c r="BG5" s="5" t="s">
        <v>25</v>
      </c>
      <c r="BH5" s="5" t="s">
        <v>26</v>
      </c>
      <c r="BI5" s="5" t="s">
        <v>20</v>
      </c>
      <c r="BJ5" s="5" t="s">
        <v>24</v>
      </c>
      <c r="BK5" s="5" t="s">
        <v>25</v>
      </c>
      <c r="BL5" s="5" t="s">
        <v>28</v>
      </c>
      <c r="BM5" s="5" t="s">
        <v>24</v>
      </c>
      <c r="BN5" s="5" t="s">
        <v>25</v>
      </c>
      <c r="BO5" s="5" t="s">
        <v>28</v>
      </c>
      <c r="BP5" s="5" t="s">
        <v>24</v>
      </c>
      <c r="BQ5" s="5" t="s">
        <v>25</v>
      </c>
      <c r="BR5" s="5" t="s">
        <v>28</v>
      </c>
      <c r="BS5" s="5" t="s">
        <v>24</v>
      </c>
      <c r="BT5" s="5" t="s">
        <v>25</v>
      </c>
      <c r="BU5" s="5" t="s">
        <v>28</v>
      </c>
      <c r="BV5" s="5" t="s">
        <v>24</v>
      </c>
      <c r="BW5" s="5" t="s">
        <v>25</v>
      </c>
      <c r="BX5" s="5" t="s">
        <v>28</v>
      </c>
      <c r="BY5" s="5" t="s">
        <v>24</v>
      </c>
      <c r="BZ5" s="5" t="s">
        <v>25</v>
      </c>
      <c r="CA5" s="5" t="s">
        <v>28</v>
      </c>
      <c r="CB5" s="5" t="s">
        <v>24</v>
      </c>
      <c r="CC5" s="5" t="s">
        <v>25</v>
      </c>
      <c r="CD5" s="5" t="s">
        <v>28</v>
      </c>
      <c r="CE5" s="5" t="s">
        <v>29</v>
      </c>
      <c r="CF5" s="6" t="s">
        <v>25</v>
      </c>
      <c r="CG5" s="5" t="s">
        <v>28</v>
      </c>
      <c r="CH5" s="5" t="s">
        <v>20</v>
      </c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</row>
    <row r="6" spans="1:106" ht="33.75">
      <c r="A6" s="7" t="s">
        <v>30</v>
      </c>
      <c r="B6" s="3">
        <v>3001</v>
      </c>
      <c r="C6" s="3">
        <v>4626</v>
      </c>
      <c r="D6" s="3" t="s">
        <v>31</v>
      </c>
      <c r="E6" s="3">
        <v>2323</v>
      </c>
      <c r="F6" s="3">
        <v>4396</v>
      </c>
      <c r="G6" s="3">
        <v>4144</v>
      </c>
      <c r="H6" s="3">
        <v>0</v>
      </c>
      <c r="I6" s="3">
        <f t="shared" ref="I6:I25" si="0">F6+G6+H6</f>
        <v>8540</v>
      </c>
      <c r="J6" s="3">
        <v>83</v>
      </c>
      <c r="K6" s="3">
        <v>68</v>
      </c>
      <c r="L6" s="3">
        <v>0</v>
      </c>
      <c r="M6" s="3">
        <f t="shared" ref="M6:M25" si="1">J6+K6+L6</f>
        <v>151</v>
      </c>
      <c r="N6" s="3">
        <v>79</v>
      </c>
      <c r="O6" s="3">
        <v>77</v>
      </c>
      <c r="P6" s="3">
        <v>0</v>
      </c>
      <c r="Q6" s="3">
        <f t="shared" ref="Q6:Q25" si="2">N6+O6+P6</f>
        <v>156</v>
      </c>
      <c r="R6" s="3">
        <v>274</v>
      </c>
      <c r="S6" s="3">
        <v>218</v>
      </c>
      <c r="T6" s="3">
        <v>0</v>
      </c>
      <c r="U6" s="3">
        <f t="shared" ref="U6:U25" si="3">R6+S6+T6</f>
        <v>492</v>
      </c>
      <c r="V6" s="3">
        <v>178</v>
      </c>
      <c r="W6" s="3">
        <v>150</v>
      </c>
      <c r="X6" s="3">
        <v>0</v>
      </c>
      <c r="Y6" s="3">
        <f t="shared" ref="Y6:Y25" si="4">V6+W6+X6</f>
        <v>328</v>
      </c>
      <c r="Z6" s="3">
        <v>271</v>
      </c>
      <c r="AA6" s="3">
        <v>221</v>
      </c>
      <c r="AB6" s="3">
        <v>0</v>
      </c>
      <c r="AC6" s="3">
        <f t="shared" ref="AC6:AC25" si="5">Z6+AA6+AB6</f>
        <v>492</v>
      </c>
      <c r="AD6" s="3">
        <v>60</v>
      </c>
      <c r="AE6" s="3">
        <v>72</v>
      </c>
      <c r="AF6" s="3">
        <v>0</v>
      </c>
      <c r="AG6" s="3">
        <f t="shared" ref="AG6:AG25" si="6">AD6+AE6+AF6</f>
        <v>132</v>
      </c>
      <c r="AH6" s="3">
        <v>28</v>
      </c>
      <c r="AI6" s="3">
        <v>19</v>
      </c>
      <c r="AJ6" s="3">
        <v>0</v>
      </c>
      <c r="AK6" s="3">
        <f t="shared" ref="AK6:AK25" si="7">AH6+AI6+AJ6</f>
        <v>47</v>
      </c>
      <c r="AL6" s="3">
        <v>0</v>
      </c>
      <c r="AM6" s="3">
        <v>0</v>
      </c>
      <c r="AN6" s="3">
        <v>0</v>
      </c>
      <c r="AO6" s="3">
        <f t="shared" ref="AO6:AO25" si="8">AL6+AM6+AN6</f>
        <v>0</v>
      </c>
      <c r="AP6" s="3">
        <v>2</v>
      </c>
      <c r="AQ6" s="3">
        <v>0</v>
      </c>
      <c r="AR6" s="3">
        <v>0</v>
      </c>
      <c r="AS6" s="3">
        <f t="shared" ref="AS6:AS25" si="9">AP6+AQ6+AR6</f>
        <v>2</v>
      </c>
      <c r="AT6" s="3">
        <v>29</v>
      </c>
      <c r="AU6" s="3">
        <v>26</v>
      </c>
      <c r="AV6" s="3">
        <v>0</v>
      </c>
      <c r="AW6" s="3">
        <f t="shared" ref="AW6:AW25" si="10">AT6+AU6+AV6</f>
        <v>55</v>
      </c>
      <c r="AX6" s="3">
        <v>13</v>
      </c>
      <c r="AY6" s="3">
        <v>13</v>
      </c>
      <c r="AZ6" s="3">
        <v>0</v>
      </c>
      <c r="BA6" s="3">
        <f t="shared" ref="BA6:BA25" si="11">AX6+AY6+AZ6</f>
        <v>26</v>
      </c>
      <c r="BB6" s="3">
        <v>0</v>
      </c>
      <c r="BC6" s="3">
        <v>0</v>
      </c>
      <c r="BD6" s="3">
        <v>0</v>
      </c>
      <c r="BE6" s="3">
        <f t="shared" ref="BE6:BE25" si="12">BB6+BC6+BD6</f>
        <v>0</v>
      </c>
      <c r="BF6" s="3">
        <v>1</v>
      </c>
      <c r="BG6" s="3">
        <v>0</v>
      </c>
      <c r="BH6" s="3">
        <v>0</v>
      </c>
      <c r="BI6" s="3">
        <f t="shared" ref="BI6:BI25" si="13">BF6+BG6+BH6</f>
        <v>1</v>
      </c>
      <c r="BJ6" s="3">
        <v>0</v>
      </c>
      <c r="BK6" s="3">
        <v>0</v>
      </c>
      <c r="BL6" s="3">
        <v>0</v>
      </c>
      <c r="BM6" s="3">
        <v>2</v>
      </c>
      <c r="BN6" s="3">
        <v>0</v>
      </c>
      <c r="BO6" s="3">
        <v>0</v>
      </c>
      <c r="BP6" s="3">
        <v>1</v>
      </c>
      <c r="BQ6" s="3">
        <v>1</v>
      </c>
      <c r="BR6" s="3">
        <v>0</v>
      </c>
      <c r="BS6" s="3">
        <f t="shared" ref="BS6:BU6" si="14">BJ6+BM6+BP6</f>
        <v>3</v>
      </c>
      <c r="BT6" s="3">
        <f t="shared" si="14"/>
        <v>1</v>
      </c>
      <c r="BU6" s="3">
        <f t="shared" si="14"/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3">
        <f t="shared" ref="CE6:CG6" si="15">BV6+BY6+CB6</f>
        <v>0</v>
      </c>
      <c r="CF6" s="3">
        <f t="shared" si="15"/>
        <v>0</v>
      </c>
      <c r="CG6" s="3">
        <f t="shared" si="15"/>
        <v>0</v>
      </c>
      <c r="CH6" s="3">
        <f t="shared" ref="CH6:CH25" si="16">CE6+CF6+CG6</f>
        <v>0</v>
      </c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</row>
    <row r="7" spans="1:106" ht="90">
      <c r="A7" s="7" t="s">
        <v>32</v>
      </c>
      <c r="B7" s="8" t="s">
        <v>33</v>
      </c>
      <c r="C7" s="8" t="s">
        <v>34</v>
      </c>
      <c r="D7" s="3" t="s">
        <v>35</v>
      </c>
      <c r="E7" s="3">
        <v>750</v>
      </c>
      <c r="F7" s="3">
        <v>810</v>
      </c>
      <c r="G7" s="3">
        <v>790</v>
      </c>
      <c r="H7" s="3">
        <v>0</v>
      </c>
      <c r="I7" s="3">
        <f t="shared" si="0"/>
        <v>1600</v>
      </c>
      <c r="J7" s="3">
        <v>52</v>
      </c>
      <c r="K7" s="3">
        <v>41</v>
      </c>
      <c r="L7" s="3">
        <v>0</v>
      </c>
      <c r="M7" s="3">
        <f t="shared" si="1"/>
        <v>93</v>
      </c>
      <c r="N7" s="3">
        <v>44</v>
      </c>
      <c r="O7" s="3">
        <v>35</v>
      </c>
      <c r="P7" s="3">
        <v>0</v>
      </c>
      <c r="Q7" s="3">
        <f t="shared" si="2"/>
        <v>79</v>
      </c>
      <c r="R7" s="3">
        <v>162</v>
      </c>
      <c r="S7" s="3">
        <v>141</v>
      </c>
      <c r="T7" s="3">
        <v>0</v>
      </c>
      <c r="U7" s="3">
        <f t="shared" si="3"/>
        <v>303</v>
      </c>
      <c r="V7" s="3">
        <v>114</v>
      </c>
      <c r="W7" s="3">
        <v>95</v>
      </c>
      <c r="X7" s="3">
        <v>0</v>
      </c>
      <c r="Y7" s="3">
        <f t="shared" si="4"/>
        <v>209</v>
      </c>
      <c r="Z7" s="3">
        <v>190</v>
      </c>
      <c r="AA7" s="3">
        <v>146</v>
      </c>
      <c r="AB7" s="3">
        <v>0</v>
      </c>
      <c r="AC7" s="3">
        <f t="shared" si="5"/>
        <v>336</v>
      </c>
      <c r="AD7" s="3">
        <v>28</v>
      </c>
      <c r="AE7" s="3">
        <v>30</v>
      </c>
      <c r="AF7" s="3">
        <v>0</v>
      </c>
      <c r="AG7" s="3">
        <f t="shared" si="6"/>
        <v>58</v>
      </c>
      <c r="AH7" s="3">
        <v>23</v>
      </c>
      <c r="AI7" s="3">
        <v>18</v>
      </c>
      <c r="AJ7" s="3">
        <v>0</v>
      </c>
      <c r="AK7" s="3">
        <f t="shared" si="7"/>
        <v>41</v>
      </c>
      <c r="AL7" s="3">
        <v>1</v>
      </c>
      <c r="AM7" s="3">
        <v>2</v>
      </c>
      <c r="AN7" s="3">
        <v>0</v>
      </c>
      <c r="AO7" s="3">
        <f t="shared" si="8"/>
        <v>3</v>
      </c>
      <c r="AP7" s="3">
        <v>1</v>
      </c>
      <c r="AQ7" s="3">
        <v>0</v>
      </c>
      <c r="AR7" s="3">
        <v>0</v>
      </c>
      <c r="AS7" s="3">
        <f t="shared" si="9"/>
        <v>1</v>
      </c>
      <c r="AT7" s="3">
        <v>20</v>
      </c>
      <c r="AU7" s="3">
        <v>18</v>
      </c>
      <c r="AV7" s="3">
        <v>0</v>
      </c>
      <c r="AW7" s="3">
        <f t="shared" si="10"/>
        <v>38</v>
      </c>
      <c r="AX7" s="3">
        <v>12</v>
      </c>
      <c r="AY7" s="3">
        <v>14</v>
      </c>
      <c r="AZ7" s="3">
        <v>0</v>
      </c>
      <c r="BA7" s="3">
        <f t="shared" si="11"/>
        <v>26</v>
      </c>
      <c r="BB7" s="3">
        <v>0</v>
      </c>
      <c r="BC7" s="3">
        <v>0</v>
      </c>
      <c r="BD7" s="3">
        <v>0</v>
      </c>
      <c r="BE7" s="3">
        <f t="shared" si="12"/>
        <v>0</v>
      </c>
      <c r="BF7" s="3">
        <v>0</v>
      </c>
      <c r="BG7" s="3">
        <v>0</v>
      </c>
      <c r="BH7" s="3">
        <v>0</v>
      </c>
      <c r="BI7" s="3">
        <f t="shared" si="13"/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f t="shared" ref="BS7:BU7" si="17">BJ7+BM7+BP7</f>
        <v>0</v>
      </c>
      <c r="BT7" s="3">
        <f t="shared" si="17"/>
        <v>0</v>
      </c>
      <c r="BU7" s="3">
        <f t="shared" si="17"/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3">
        <f t="shared" ref="CE7:CG7" si="18">BV7+BY7+CB7</f>
        <v>0</v>
      </c>
      <c r="CF7" s="3">
        <f t="shared" si="18"/>
        <v>0</v>
      </c>
      <c r="CG7" s="3">
        <f t="shared" si="18"/>
        <v>0</v>
      </c>
      <c r="CH7" s="3">
        <f t="shared" si="16"/>
        <v>0</v>
      </c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</row>
    <row r="8" spans="1:106" ht="22.5">
      <c r="A8" s="7" t="s">
        <v>36</v>
      </c>
      <c r="B8" s="3" t="s">
        <v>37</v>
      </c>
      <c r="C8" s="3" t="s">
        <v>38</v>
      </c>
      <c r="D8" s="3" t="s">
        <v>39</v>
      </c>
      <c r="E8" s="3">
        <v>1250</v>
      </c>
      <c r="F8" s="3">
        <v>623</v>
      </c>
      <c r="G8" s="3">
        <v>503</v>
      </c>
      <c r="H8" s="3">
        <v>0</v>
      </c>
      <c r="I8" s="3">
        <f t="shared" si="0"/>
        <v>1126</v>
      </c>
      <c r="J8" s="3">
        <v>58</v>
      </c>
      <c r="K8" s="3">
        <v>44</v>
      </c>
      <c r="L8" s="3">
        <v>0</v>
      </c>
      <c r="M8" s="3">
        <f t="shared" si="1"/>
        <v>102</v>
      </c>
      <c r="N8" s="3">
        <v>73</v>
      </c>
      <c r="O8" s="3">
        <v>52</v>
      </c>
      <c r="P8" s="3">
        <v>0</v>
      </c>
      <c r="Q8" s="3">
        <f t="shared" si="2"/>
        <v>125</v>
      </c>
      <c r="R8" s="3">
        <v>193</v>
      </c>
      <c r="S8" s="3">
        <v>187</v>
      </c>
      <c r="T8" s="3">
        <v>0</v>
      </c>
      <c r="U8" s="3">
        <f t="shared" si="3"/>
        <v>380</v>
      </c>
      <c r="V8" s="3">
        <v>123</v>
      </c>
      <c r="W8" s="3">
        <v>94</v>
      </c>
      <c r="X8" s="3">
        <v>0</v>
      </c>
      <c r="Y8" s="3">
        <f t="shared" si="4"/>
        <v>217</v>
      </c>
      <c r="Z8" s="3">
        <v>176</v>
      </c>
      <c r="AA8" s="3">
        <v>126</v>
      </c>
      <c r="AB8" s="3">
        <v>0</v>
      </c>
      <c r="AC8" s="3">
        <f t="shared" si="5"/>
        <v>302</v>
      </c>
      <c r="AD8" s="3">
        <v>112</v>
      </c>
      <c r="AE8" s="3">
        <v>101</v>
      </c>
      <c r="AF8" s="3">
        <v>0</v>
      </c>
      <c r="AG8" s="3">
        <f t="shared" si="6"/>
        <v>213</v>
      </c>
      <c r="AH8" s="3">
        <v>20</v>
      </c>
      <c r="AI8" s="3">
        <v>18</v>
      </c>
      <c r="AJ8" s="3">
        <v>0</v>
      </c>
      <c r="AK8" s="3">
        <f t="shared" si="7"/>
        <v>38</v>
      </c>
      <c r="AL8" s="3">
        <v>66</v>
      </c>
      <c r="AM8" s="3">
        <v>62</v>
      </c>
      <c r="AN8" s="3">
        <v>0</v>
      </c>
      <c r="AO8" s="3">
        <f t="shared" si="8"/>
        <v>128</v>
      </c>
      <c r="AP8" s="3">
        <v>1</v>
      </c>
      <c r="AQ8" s="3">
        <v>1</v>
      </c>
      <c r="AR8" s="3">
        <v>0</v>
      </c>
      <c r="AS8" s="3">
        <f t="shared" si="9"/>
        <v>2</v>
      </c>
      <c r="AT8" s="3">
        <v>55</v>
      </c>
      <c r="AU8" s="3">
        <v>39</v>
      </c>
      <c r="AV8" s="3">
        <v>0</v>
      </c>
      <c r="AW8" s="3">
        <f t="shared" si="10"/>
        <v>94</v>
      </c>
      <c r="AX8" s="3">
        <v>8</v>
      </c>
      <c r="AY8" s="3">
        <v>4</v>
      </c>
      <c r="AZ8" s="3">
        <v>0</v>
      </c>
      <c r="BA8" s="3">
        <f t="shared" si="11"/>
        <v>12</v>
      </c>
      <c r="BB8" s="3">
        <v>36</v>
      </c>
      <c r="BC8" s="3">
        <v>29</v>
      </c>
      <c r="BD8" s="3">
        <v>0</v>
      </c>
      <c r="BE8" s="3">
        <f t="shared" si="12"/>
        <v>65</v>
      </c>
      <c r="BF8" s="3">
        <v>1</v>
      </c>
      <c r="BG8" s="3">
        <v>1</v>
      </c>
      <c r="BH8" s="3">
        <v>0</v>
      </c>
      <c r="BI8" s="3">
        <f t="shared" si="13"/>
        <v>2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1</v>
      </c>
      <c r="BQ8" s="3">
        <v>1</v>
      </c>
      <c r="BR8" s="3">
        <v>0</v>
      </c>
      <c r="BS8" s="3">
        <f t="shared" ref="BS8:BU8" si="19">BJ8+BM8+BP8</f>
        <v>1</v>
      </c>
      <c r="BT8" s="3">
        <f t="shared" si="19"/>
        <v>1</v>
      </c>
      <c r="BU8" s="3">
        <f t="shared" si="19"/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3">
        <f t="shared" ref="CE8:CG8" si="20">BV8+BY8+CB8</f>
        <v>0</v>
      </c>
      <c r="CF8" s="3">
        <f t="shared" si="20"/>
        <v>0</v>
      </c>
      <c r="CG8" s="3">
        <f t="shared" si="20"/>
        <v>0</v>
      </c>
      <c r="CH8" s="3">
        <f t="shared" si="16"/>
        <v>0</v>
      </c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</row>
    <row r="9" spans="1:106" ht="22.5">
      <c r="A9" s="3" t="s">
        <v>40</v>
      </c>
      <c r="B9" s="3">
        <v>1</v>
      </c>
      <c r="C9" s="3">
        <v>1900</v>
      </c>
      <c r="D9" s="3" t="s">
        <v>41</v>
      </c>
      <c r="E9" s="3">
        <v>1669</v>
      </c>
      <c r="F9" s="3">
        <v>2951</v>
      </c>
      <c r="G9" s="3">
        <v>3091</v>
      </c>
      <c r="H9" s="3">
        <v>0</v>
      </c>
      <c r="I9" s="3">
        <f t="shared" si="0"/>
        <v>6042</v>
      </c>
      <c r="J9" s="3">
        <v>38</v>
      </c>
      <c r="K9" s="3">
        <v>46</v>
      </c>
      <c r="L9" s="3">
        <v>0</v>
      </c>
      <c r="M9" s="3">
        <f t="shared" si="1"/>
        <v>84</v>
      </c>
      <c r="N9" s="3">
        <v>35</v>
      </c>
      <c r="O9" s="3">
        <v>47</v>
      </c>
      <c r="P9" s="3">
        <v>0</v>
      </c>
      <c r="Q9" s="3">
        <f t="shared" si="2"/>
        <v>82</v>
      </c>
      <c r="R9" s="3">
        <v>174</v>
      </c>
      <c r="S9" s="3">
        <v>161</v>
      </c>
      <c r="T9" s="3">
        <v>0</v>
      </c>
      <c r="U9" s="3">
        <f t="shared" si="3"/>
        <v>335</v>
      </c>
      <c r="V9" s="3">
        <v>102</v>
      </c>
      <c r="W9" s="3">
        <v>98</v>
      </c>
      <c r="X9" s="3">
        <v>0</v>
      </c>
      <c r="Y9" s="3">
        <f t="shared" si="4"/>
        <v>200</v>
      </c>
      <c r="Z9" s="3">
        <v>149</v>
      </c>
      <c r="AA9" s="3">
        <v>141</v>
      </c>
      <c r="AB9" s="3">
        <v>0</v>
      </c>
      <c r="AC9" s="3">
        <f t="shared" si="5"/>
        <v>290</v>
      </c>
      <c r="AD9" s="3">
        <v>12</v>
      </c>
      <c r="AE9" s="3">
        <v>10</v>
      </c>
      <c r="AF9" s="3">
        <v>0</v>
      </c>
      <c r="AG9" s="3">
        <f t="shared" si="6"/>
        <v>22</v>
      </c>
      <c r="AH9" s="3">
        <v>4</v>
      </c>
      <c r="AI9" s="3">
        <v>3</v>
      </c>
      <c r="AJ9" s="3">
        <v>0</v>
      </c>
      <c r="AK9" s="3">
        <f t="shared" si="7"/>
        <v>7</v>
      </c>
      <c r="AL9" s="3">
        <v>0</v>
      </c>
      <c r="AM9" s="3">
        <v>0</v>
      </c>
      <c r="AN9" s="3">
        <v>0</v>
      </c>
      <c r="AO9" s="3">
        <f t="shared" si="8"/>
        <v>0</v>
      </c>
      <c r="AP9" s="3">
        <v>0</v>
      </c>
      <c r="AQ9" s="3">
        <v>3</v>
      </c>
      <c r="AR9" s="3">
        <v>0</v>
      </c>
      <c r="AS9" s="3">
        <f t="shared" si="9"/>
        <v>3</v>
      </c>
      <c r="AT9" s="3">
        <v>5</v>
      </c>
      <c r="AU9" s="3">
        <v>5</v>
      </c>
      <c r="AV9" s="3">
        <v>0</v>
      </c>
      <c r="AW9" s="3">
        <f t="shared" si="10"/>
        <v>10</v>
      </c>
      <c r="AX9" s="3">
        <v>5</v>
      </c>
      <c r="AY9" s="3">
        <v>5</v>
      </c>
      <c r="AZ9" s="3">
        <v>0</v>
      </c>
      <c r="BA9" s="3">
        <f t="shared" si="11"/>
        <v>10</v>
      </c>
      <c r="BB9" s="3">
        <v>0</v>
      </c>
      <c r="BC9" s="3">
        <v>0</v>
      </c>
      <c r="BD9" s="3">
        <v>0</v>
      </c>
      <c r="BE9" s="3">
        <f t="shared" si="12"/>
        <v>0</v>
      </c>
      <c r="BF9" s="3">
        <v>0</v>
      </c>
      <c r="BG9" s="3">
        <v>0</v>
      </c>
      <c r="BH9" s="3">
        <v>0</v>
      </c>
      <c r="BI9" s="3">
        <f t="shared" si="13"/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f t="shared" ref="BS9:BU9" si="21">BJ9+BM9+BP9</f>
        <v>0</v>
      </c>
      <c r="BT9" s="3">
        <f t="shared" si="21"/>
        <v>0</v>
      </c>
      <c r="BU9" s="3">
        <f t="shared" si="21"/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f t="shared" ref="CE9:CG9" si="22">BV9+BY9+CB9</f>
        <v>0</v>
      </c>
      <c r="CF9" s="3">
        <f t="shared" si="22"/>
        <v>0</v>
      </c>
      <c r="CG9" s="3">
        <f t="shared" si="22"/>
        <v>0</v>
      </c>
      <c r="CH9" s="3">
        <f t="shared" si="16"/>
        <v>0</v>
      </c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</row>
    <row r="10" spans="1:106">
      <c r="A10" s="7" t="s">
        <v>42</v>
      </c>
      <c r="B10" s="3">
        <v>1</v>
      </c>
      <c r="C10" s="3" t="s">
        <v>43</v>
      </c>
      <c r="D10" s="3" t="s">
        <v>44</v>
      </c>
      <c r="E10" s="3">
        <v>1774</v>
      </c>
      <c r="F10" s="3">
        <v>3505</v>
      </c>
      <c r="G10" s="3">
        <v>3308</v>
      </c>
      <c r="H10" s="3">
        <v>0</v>
      </c>
      <c r="I10" s="3">
        <f t="shared" si="0"/>
        <v>6813</v>
      </c>
      <c r="J10" s="3">
        <v>45</v>
      </c>
      <c r="K10" s="3">
        <v>41</v>
      </c>
      <c r="L10" s="3">
        <v>0</v>
      </c>
      <c r="M10" s="3">
        <f t="shared" si="1"/>
        <v>86</v>
      </c>
      <c r="N10" s="3">
        <v>76</v>
      </c>
      <c r="O10" s="3">
        <v>64</v>
      </c>
      <c r="P10" s="3">
        <v>0</v>
      </c>
      <c r="Q10" s="3">
        <f t="shared" si="2"/>
        <v>140</v>
      </c>
      <c r="R10" s="3">
        <v>241</v>
      </c>
      <c r="S10" s="3">
        <v>215</v>
      </c>
      <c r="T10" s="3">
        <v>0</v>
      </c>
      <c r="U10" s="3">
        <f t="shared" si="3"/>
        <v>456</v>
      </c>
      <c r="V10" s="3">
        <v>149</v>
      </c>
      <c r="W10" s="3">
        <v>117</v>
      </c>
      <c r="X10" s="3">
        <v>0</v>
      </c>
      <c r="Y10" s="3">
        <f t="shared" si="4"/>
        <v>266</v>
      </c>
      <c r="Z10" s="3">
        <v>201</v>
      </c>
      <c r="AA10" s="3">
        <v>182</v>
      </c>
      <c r="AB10" s="3">
        <v>0</v>
      </c>
      <c r="AC10" s="3">
        <f t="shared" si="5"/>
        <v>383</v>
      </c>
      <c r="AD10" s="3">
        <v>43</v>
      </c>
      <c r="AE10" s="3">
        <v>47</v>
      </c>
      <c r="AF10" s="3">
        <v>0</v>
      </c>
      <c r="AG10" s="3">
        <f t="shared" si="6"/>
        <v>90</v>
      </c>
      <c r="AH10" s="3">
        <v>37</v>
      </c>
      <c r="AI10" s="3">
        <v>22</v>
      </c>
      <c r="AJ10" s="3">
        <v>0</v>
      </c>
      <c r="AK10" s="3">
        <f t="shared" si="7"/>
        <v>59</v>
      </c>
      <c r="AL10" s="3">
        <v>0</v>
      </c>
      <c r="AM10" s="3">
        <v>0</v>
      </c>
      <c r="AN10" s="3">
        <v>0</v>
      </c>
      <c r="AO10" s="3">
        <f t="shared" si="8"/>
        <v>0</v>
      </c>
      <c r="AP10" s="3">
        <v>0</v>
      </c>
      <c r="AQ10" s="3">
        <v>0</v>
      </c>
      <c r="AR10" s="3">
        <v>0</v>
      </c>
      <c r="AS10" s="3">
        <f t="shared" si="9"/>
        <v>0</v>
      </c>
      <c r="AT10" s="3">
        <v>20</v>
      </c>
      <c r="AU10" s="3">
        <v>23</v>
      </c>
      <c r="AV10" s="3">
        <v>0</v>
      </c>
      <c r="AW10" s="3">
        <f t="shared" si="10"/>
        <v>43</v>
      </c>
      <c r="AX10" s="3">
        <v>11</v>
      </c>
      <c r="AY10" s="3">
        <v>9</v>
      </c>
      <c r="AZ10" s="3">
        <v>0</v>
      </c>
      <c r="BA10" s="3">
        <f t="shared" si="11"/>
        <v>20</v>
      </c>
      <c r="BB10" s="3">
        <v>0</v>
      </c>
      <c r="BC10" s="3">
        <v>0</v>
      </c>
      <c r="BD10" s="3">
        <v>0</v>
      </c>
      <c r="BE10" s="3">
        <f t="shared" si="12"/>
        <v>0</v>
      </c>
      <c r="BF10" s="3">
        <v>0</v>
      </c>
      <c r="BG10" s="3">
        <v>0</v>
      </c>
      <c r="BH10" s="3">
        <v>0</v>
      </c>
      <c r="BI10" s="3">
        <f t="shared" si="13"/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f t="shared" ref="BS10:BU10" si="23">BJ10+BM10+BP10</f>
        <v>0</v>
      </c>
      <c r="BT10" s="3">
        <f t="shared" si="23"/>
        <v>0</v>
      </c>
      <c r="BU10" s="3">
        <f t="shared" si="23"/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f t="shared" ref="CE10:CG10" si="24">BV10+BY10+CB10</f>
        <v>0</v>
      </c>
      <c r="CF10" s="3">
        <f t="shared" si="24"/>
        <v>0</v>
      </c>
      <c r="CG10" s="3">
        <f t="shared" si="24"/>
        <v>0</v>
      </c>
      <c r="CH10" s="3">
        <f t="shared" si="16"/>
        <v>0</v>
      </c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</row>
    <row r="11" spans="1:106" ht="22.5">
      <c r="A11" s="7" t="s">
        <v>45</v>
      </c>
      <c r="B11" s="3">
        <v>2001</v>
      </c>
      <c r="C11" s="3">
        <v>2756</v>
      </c>
      <c r="D11" s="3" t="s">
        <v>46</v>
      </c>
      <c r="E11" s="3">
        <v>1474</v>
      </c>
      <c r="F11" s="3">
        <v>1719</v>
      </c>
      <c r="G11" s="3">
        <v>1623</v>
      </c>
      <c r="H11" s="3">
        <v>1</v>
      </c>
      <c r="I11" s="3">
        <f t="shared" si="0"/>
        <v>3343</v>
      </c>
      <c r="J11" s="3">
        <v>48</v>
      </c>
      <c r="K11" s="3">
        <v>47</v>
      </c>
      <c r="L11" s="3">
        <v>0</v>
      </c>
      <c r="M11" s="3">
        <f t="shared" si="1"/>
        <v>95</v>
      </c>
      <c r="N11" s="3">
        <v>60</v>
      </c>
      <c r="O11" s="3">
        <v>46</v>
      </c>
      <c r="P11" s="3">
        <v>0</v>
      </c>
      <c r="Q11" s="3">
        <f t="shared" si="2"/>
        <v>106</v>
      </c>
      <c r="R11" s="3">
        <v>278</v>
      </c>
      <c r="S11" s="3">
        <v>205</v>
      </c>
      <c r="T11" s="3">
        <v>0</v>
      </c>
      <c r="U11" s="3">
        <f t="shared" si="3"/>
        <v>483</v>
      </c>
      <c r="V11" s="3">
        <v>145</v>
      </c>
      <c r="W11" s="3">
        <v>132</v>
      </c>
      <c r="X11" s="3">
        <v>0</v>
      </c>
      <c r="Y11" s="3">
        <f t="shared" si="4"/>
        <v>277</v>
      </c>
      <c r="Z11" s="3">
        <v>219</v>
      </c>
      <c r="AA11" s="3">
        <v>208</v>
      </c>
      <c r="AB11" s="3">
        <v>0</v>
      </c>
      <c r="AC11" s="3">
        <f t="shared" si="5"/>
        <v>427</v>
      </c>
      <c r="AD11" s="3">
        <v>122</v>
      </c>
      <c r="AE11" s="3">
        <v>126</v>
      </c>
      <c r="AF11" s="3">
        <v>0</v>
      </c>
      <c r="AG11" s="3">
        <f t="shared" si="6"/>
        <v>248</v>
      </c>
      <c r="AH11" s="3">
        <v>20</v>
      </c>
      <c r="AI11" s="3">
        <v>10</v>
      </c>
      <c r="AJ11" s="3">
        <v>0</v>
      </c>
      <c r="AK11" s="3">
        <f t="shared" si="7"/>
        <v>30</v>
      </c>
      <c r="AL11" s="3">
        <v>312</v>
      </c>
      <c r="AM11" s="3">
        <v>256</v>
      </c>
      <c r="AN11" s="3">
        <v>0</v>
      </c>
      <c r="AO11" s="3">
        <f t="shared" si="8"/>
        <v>568</v>
      </c>
      <c r="AP11" s="3">
        <v>1</v>
      </c>
      <c r="AQ11" s="3">
        <v>1</v>
      </c>
      <c r="AR11" s="3">
        <v>0</v>
      </c>
      <c r="AS11" s="3">
        <f t="shared" si="9"/>
        <v>2</v>
      </c>
      <c r="AT11" s="3">
        <v>67</v>
      </c>
      <c r="AU11" s="3">
        <v>77</v>
      </c>
      <c r="AV11" s="3">
        <v>0</v>
      </c>
      <c r="AW11" s="3">
        <f t="shared" si="10"/>
        <v>144</v>
      </c>
      <c r="AX11" s="3">
        <v>10</v>
      </c>
      <c r="AY11" s="3">
        <v>4</v>
      </c>
      <c r="AZ11" s="3">
        <v>0</v>
      </c>
      <c r="BA11" s="3">
        <f t="shared" si="11"/>
        <v>14</v>
      </c>
      <c r="BB11" s="3">
        <v>171</v>
      </c>
      <c r="BC11" s="3">
        <v>152</v>
      </c>
      <c r="BD11" s="3">
        <v>0</v>
      </c>
      <c r="BE11" s="3">
        <f t="shared" si="12"/>
        <v>323</v>
      </c>
      <c r="BF11" s="3">
        <v>0</v>
      </c>
      <c r="BG11" s="3">
        <v>1</v>
      </c>
      <c r="BH11" s="3">
        <v>0</v>
      </c>
      <c r="BI11" s="3">
        <f t="shared" si="13"/>
        <v>1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f t="shared" ref="BS11:BU11" si="25">BJ11+BM11+BP11</f>
        <v>0</v>
      </c>
      <c r="BT11" s="3">
        <f t="shared" si="25"/>
        <v>0</v>
      </c>
      <c r="BU11" s="3">
        <f t="shared" si="25"/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f t="shared" ref="CE11:CG11" si="26">BV11+BY11+CB11</f>
        <v>0</v>
      </c>
      <c r="CF11" s="3">
        <f t="shared" si="26"/>
        <v>0</v>
      </c>
      <c r="CG11" s="3">
        <f t="shared" si="26"/>
        <v>0</v>
      </c>
      <c r="CH11" s="3">
        <f t="shared" si="16"/>
        <v>0</v>
      </c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</row>
    <row r="12" spans="1:106" ht="22.5">
      <c r="A12" s="7" t="s">
        <v>47</v>
      </c>
      <c r="B12" s="3">
        <v>2761</v>
      </c>
      <c r="C12" s="3">
        <v>3481</v>
      </c>
      <c r="D12" s="3" t="s">
        <v>48</v>
      </c>
      <c r="E12" s="3">
        <v>1026</v>
      </c>
      <c r="F12" s="3">
        <v>1724</v>
      </c>
      <c r="G12" s="3">
        <v>1552</v>
      </c>
      <c r="H12" s="3">
        <v>0</v>
      </c>
      <c r="I12" s="3">
        <f t="shared" si="0"/>
        <v>3276</v>
      </c>
      <c r="J12" s="3">
        <v>29</v>
      </c>
      <c r="K12" s="3">
        <v>27</v>
      </c>
      <c r="L12" s="3">
        <v>0</v>
      </c>
      <c r="M12" s="3">
        <f t="shared" si="1"/>
        <v>56</v>
      </c>
      <c r="N12" s="3">
        <v>34</v>
      </c>
      <c r="O12" s="3">
        <v>28</v>
      </c>
      <c r="P12" s="3">
        <v>0</v>
      </c>
      <c r="Q12" s="3">
        <f t="shared" si="2"/>
        <v>62</v>
      </c>
      <c r="R12" s="3">
        <v>106</v>
      </c>
      <c r="S12" s="3">
        <v>74</v>
      </c>
      <c r="T12" s="3">
        <v>0</v>
      </c>
      <c r="U12" s="3">
        <f t="shared" si="3"/>
        <v>180</v>
      </c>
      <c r="V12" s="3">
        <v>58</v>
      </c>
      <c r="W12" s="3">
        <v>57</v>
      </c>
      <c r="X12" s="3">
        <v>0</v>
      </c>
      <c r="Y12" s="3">
        <f t="shared" si="4"/>
        <v>115</v>
      </c>
      <c r="Z12" s="3">
        <v>105</v>
      </c>
      <c r="AA12" s="3">
        <v>80</v>
      </c>
      <c r="AB12" s="3">
        <v>0</v>
      </c>
      <c r="AC12" s="3">
        <f t="shared" si="5"/>
        <v>185</v>
      </c>
      <c r="AD12" s="3">
        <v>9</v>
      </c>
      <c r="AE12" s="3">
        <v>7</v>
      </c>
      <c r="AF12" s="3">
        <v>0</v>
      </c>
      <c r="AG12" s="3">
        <f t="shared" si="6"/>
        <v>16</v>
      </c>
      <c r="AH12" s="3">
        <v>9</v>
      </c>
      <c r="AI12" s="3">
        <v>9</v>
      </c>
      <c r="AJ12" s="3">
        <v>0</v>
      </c>
      <c r="AK12" s="3">
        <f t="shared" si="7"/>
        <v>18</v>
      </c>
      <c r="AL12" s="3">
        <v>0</v>
      </c>
      <c r="AM12" s="3">
        <v>0</v>
      </c>
      <c r="AN12" s="3">
        <v>0</v>
      </c>
      <c r="AO12" s="3">
        <f t="shared" si="8"/>
        <v>0</v>
      </c>
      <c r="AP12" s="3">
        <v>0</v>
      </c>
      <c r="AQ12" s="3">
        <v>1</v>
      </c>
      <c r="AR12" s="3">
        <v>0</v>
      </c>
      <c r="AS12" s="3">
        <f t="shared" si="9"/>
        <v>1</v>
      </c>
      <c r="AT12" s="3">
        <v>2</v>
      </c>
      <c r="AU12" s="3">
        <v>3</v>
      </c>
      <c r="AV12" s="3">
        <v>0</v>
      </c>
      <c r="AW12" s="3">
        <f t="shared" si="10"/>
        <v>5</v>
      </c>
      <c r="AX12" s="3">
        <v>2</v>
      </c>
      <c r="AY12" s="3">
        <v>0</v>
      </c>
      <c r="AZ12" s="3">
        <v>0</v>
      </c>
      <c r="BA12" s="3">
        <f t="shared" si="11"/>
        <v>2</v>
      </c>
      <c r="BB12" s="3">
        <v>0</v>
      </c>
      <c r="BC12" s="3">
        <v>0</v>
      </c>
      <c r="BD12" s="3">
        <v>0</v>
      </c>
      <c r="BE12" s="3">
        <f t="shared" si="12"/>
        <v>0</v>
      </c>
      <c r="BF12" s="3">
        <v>0</v>
      </c>
      <c r="BG12" s="3">
        <v>0</v>
      </c>
      <c r="BH12" s="3">
        <v>0</v>
      </c>
      <c r="BI12" s="3">
        <f t="shared" si="13"/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f t="shared" ref="BS12:BU12" si="27">BJ12+BM12+BP12</f>
        <v>0</v>
      </c>
      <c r="BT12" s="3">
        <f t="shared" si="27"/>
        <v>0</v>
      </c>
      <c r="BU12" s="3">
        <f t="shared" si="27"/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3">
        <f t="shared" ref="CE12:CG12" si="28">BV12+BY12+CB12</f>
        <v>0</v>
      </c>
      <c r="CF12" s="3">
        <f t="shared" si="28"/>
        <v>0</v>
      </c>
      <c r="CG12" s="3">
        <f t="shared" si="28"/>
        <v>0</v>
      </c>
      <c r="CH12" s="3">
        <f t="shared" si="16"/>
        <v>0</v>
      </c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</row>
    <row r="13" spans="1:106">
      <c r="A13" s="7">
        <v>8</v>
      </c>
      <c r="B13" s="3"/>
      <c r="C13" s="3"/>
      <c r="D13" s="3"/>
      <c r="E13" s="3"/>
      <c r="F13" s="3"/>
      <c r="G13" s="3"/>
      <c r="H13" s="3"/>
      <c r="I13" s="3">
        <f t="shared" si="0"/>
        <v>0</v>
      </c>
      <c r="J13" s="3"/>
      <c r="K13" s="3"/>
      <c r="L13" s="3"/>
      <c r="M13" s="3">
        <f t="shared" si="1"/>
        <v>0</v>
      </c>
      <c r="N13" s="3"/>
      <c r="O13" s="3"/>
      <c r="P13" s="3"/>
      <c r="Q13" s="3">
        <f t="shared" si="2"/>
        <v>0</v>
      </c>
      <c r="R13" s="3"/>
      <c r="S13" s="3"/>
      <c r="T13" s="3"/>
      <c r="U13" s="3">
        <f t="shared" si="3"/>
        <v>0</v>
      </c>
      <c r="V13" s="3"/>
      <c r="W13" s="3"/>
      <c r="X13" s="3"/>
      <c r="Y13" s="3">
        <f t="shared" si="4"/>
        <v>0</v>
      </c>
      <c r="Z13" s="3"/>
      <c r="AA13" s="3"/>
      <c r="AB13" s="3"/>
      <c r="AC13" s="3">
        <f t="shared" si="5"/>
        <v>0</v>
      </c>
      <c r="AD13" s="3"/>
      <c r="AE13" s="3"/>
      <c r="AF13" s="3"/>
      <c r="AG13" s="3">
        <f t="shared" si="6"/>
        <v>0</v>
      </c>
      <c r="AH13" s="3"/>
      <c r="AI13" s="3"/>
      <c r="AJ13" s="3"/>
      <c r="AK13" s="3">
        <f t="shared" si="7"/>
        <v>0</v>
      </c>
      <c r="AL13" s="3"/>
      <c r="AM13" s="3"/>
      <c r="AN13" s="3"/>
      <c r="AO13" s="3">
        <f t="shared" si="8"/>
        <v>0</v>
      </c>
      <c r="AP13" s="3"/>
      <c r="AQ13" s="3"/>
      <c r="AR13" s="3"/>
      <c r="AS13" s="3">
        <f t="shared" si="9"/>
        <v>0</v>
      </c>
      <c r="AT13" s="3"/>
      <c r="AU13" s="3"/>
      <c r="AV13" s="3"/>
      <c r="AW13" s="3">
        <f t="shared" si="10"/>
        <v>0</v>
      </c>
      <c r="AX13" s="3"/>
      <c r="AY13" s="3"/>
      <c r="AZ13" s="3"/>
      <c r="BA13" s="3">
        <f t="shared" si="11"/>
        <v>0</v>
      </c>
      <c r="BB13" s="3"/>
      <c r="BC13" s="3"/>
      <c r="BD13" s="3"/>
      <c r="BE13" s="3">
        <f t="shared" si="12"/>
        <v>0</v>
      </c>
      <c r="BF13" s="3"/>
      <c r="BG13" s="3"/>
      <c r="BH13" s="3"/>
      <c r="BI13" s="3">
        <f t="shared" si="13"/>
        <v>0</v>
      </c>
      <c r="BJ13" s="3"/>
      <c r="BK13" s="3"/>
      <c r="BL13" s="3"/>
      <c r="BM13" s="3"/>
      <c r="BN13" s="3"/>
      <c r="BO13" s="3"/>
      <c r="BP13" s="3"/>
      <c r="BQ13" s="3"/>
      <c r="BR13" s="3"/>
      <c r="BS13" s="3">
        <f t="shared" ref="BS13:BU13" si="29">BJ13+BM13+BP13</f>
        <v>0</v>
      </c>
      <c r="BT13" s="3">
        <f t="shared" si="29"/>
        <v>0</v>
      </c>
      <c r="BU13" s="3">
        <f t="shared" si="29"/>
        <v>0</v>
      </c>
      <c r="BV13" s="3"/>
      <c r="BW13" s="3"/>
      <c r="BX13" s="3"/>
      <c r="BY13" s="3"/>
      <c r="BZ13" s="3"/>
      <c r="CA13" s="3"/>
      <c r="CB13" s="3"/>
      <c r="CC13" s="3"/>
      <c r="CD13" s="3"/>
      <c r="CE13" s="3">
        <f t="shared" ref="CE13:CG13" si="30">BV13+BY13+CB13</f>
        <v>0</v>
      </c>
      <c r="CF13" s="3">
        <f t="shared" si="30"/>
        <v>0</v>
      </c>
      <c r="CG13" s="3">
        <f t="shared" si="30"/>
        <v>0</v>
      </c>
      <c r="CH13" s="3">
        <f t="shared" si="16"/>
        <v>0</v>
      </c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</row>
    <row r="14" spans="1:106">
      <c r="A14" s="7">
        <v>9</v>
      </c>
      <c r="B14" s="3"/>
      <c r="C14" s="3"/>
      <c r="D14" s="3"/>
      <c r="E14" s="3"/>
      <c r="F14" s="3"/>
      <c r="G14" s="3"/>
      <c r="H14" s="3"/>
      <c r="I14" s="3">
        <f t="shared" si="0"/>
        <v>0</v>
      </c>
      <c r="J14" s="3"/>
      <c r="K14" s="3"/>
      <c r="L14" s="3"/>
      <c r="M14" s="3">
        <f t="shared" si="1"/>
        <v>0</v>
      </c>
      <c r="N14" s="3"/>
      <c r="O14" s="3"/>
      <c r="P14" s="3"/>
      <c r="Q14" s="3">
        <f t="shared" si="2"/>
        <v>0</v>
      </c>
      <c r="R14" s="3"/>
      <c r="S14" s="3"/>
      <c r="T14" s="3"/>
      <c r="U14" s="3">
        <f t="shared" si="3"/>
        <v>0</v>
      </c>
      <c r="V14" s="3"/>
      <c r="W14" s="3"/>
      <c r="X14" s="3"/>
      <c r="Y14" s="3">
        <f t="shared" si="4"/>
        <v>0</v>
      </c>
      <c r="Z14" s="3"/>
      <c r="AA14" s="3"/>
      <c r="AB14" s="3"/>
      <c r="AC14" s="3">
        <f t="shared" si="5"/>
        <v>0</v>
      </c>
      <c r="AD14" s="3"/>
      <c r="AE14" s="3"/>
      <c r="AF14" s="3"/>
      <c r="AG14" s="3">
        <f t="shared" si="6"/>
        <v>0</v>
      </c>
      <c r="AH14" s="3"/>
      <c r="AI14" s="3"/>
      <c r="AJ14" s="3"/>
      <c r="AK14" s="3">
        <f t="shared" si="7"/>
        <v>0</v>
      </c>
      <c r="AL14" s="3"/>
      <c r="AM14" s="3"/>
      <c r="AN14" s="3"/>
      <c r="AO14" s="3">
        <f t="shared" si="8"/>
        <v>0</v>
      </c>
      <c r="AP14" s="3"/>
      <c r="AQ14" s="3"/>
      <c r="AR14" s="3"/>
      <c r="AS14" s="3">
        <f t="shared" si="9"/>
        <v>0</v>
      </c>
      <c r="AT14" s="3"/>
      <c r="AU14" s="3"/>
      <c r="AV14" s="3"/>
      <c r="AW14" s="3">
        <f t="shared" si="10"/>
        <v>0</v>
      </c>
      <c r="AX14" s="3"/>
      <c r="AY14" s="3"/>
      <c r="AZ14" s="3"/>
      <c r="BA14" s="3">
        <f t="shared" si="11"/>
        <v>0</v>
      </c>
      <c r="BB14" s="3"/>
      <c r="BC14" s="3"/>
      <c r="BD14" s="3"/>
      <c r="BE14" s="3">
        <f t="shared" si="12"/>
        <v>0</v>
      </c>
      <c r="BF14" s="3"/>
      <c r="BG14" s="3"/>
      <c r="BH14" s="3"/>
      <c r="BI14" s="3">
        <f t="shared" si="13"/>
        <v>0</v>
      </c>
      <c r="BJ14" s="3"/>
      <c r="BK14" s="3"/>
      <c r="BL14" s="3"/>
      <c r="BM14" s="3"/>
      <c r="BN14" s="3"/>
      <c r="BO14" s="3"/>
      <c r="BP14" s="3"/>
      <c r="BQ14" s="3"/>
      <c r="BR14" s="3"/>
      <c r="BS14" s="3">
        <f t="shared" ref="BS14:BU14" si="31">BJ14+BM14+BP14</f>
        <v>0</v>
      </c>
      <c r="BT14" s="3">
        <f t="shared" si="31"/>
        <v>0</v>
      </c>
      <c r="BU14" s="3">
        <f t="shared" si="31"/>
        <v>0</v>
      </c>
      <c r="BV14" s="3"/>
      <c r="BW14" s="3"/>
      <c r="BX14" s="3"/>
      <c r="BY14" s="3"/>
      <c r="BZ14" s="3"/>
      <c r="CA14" s="3"/>
      <c r="CB14" s="3"/>
      <c r="CC14" s="3"/>
      <c r="CD14" s="3"/>
      <c r="CE14" s="3">
        <f t="shared" ref="CE14:CG14" si="32">BV14+BY14+CB14</f>
        <v>0</v>
      </c>
      <c r="CF14" s="3">
        <f t="shared" si="32"/>
        <v>0</v>
      </c>
      <c r="CG14" s="3">
        <f t="shared" si="32"/>
        <v>0</v>
      </c>
      <c r="CH14" s="3">
        <f t="shared" si="16"/>
        <v>0</v>
      </c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</row>
    <row r="15" spans="1:106">
      <c r="A15" s="7">
        <v>10</v>
      </c>
      <c r="B15" s="3"/>
      <c r="C15" s="3"/>
      <c r="D15" s="3"/>
      <c r="E15" s="3"/>
      <c r="F15" s="3"/>
      <c r="G15" s="3"/>
      <c r="H15" s="3"/>
      <c r="I15" s="3">
        <f t="shared" si="0"/>
        <v>0</v>
      </c>
      <c r="J15" s="3"/>
      <c r="K15" s="3"/>
      <c r="L15" s="3"/>
      <c r="M15" s="3">
        <f t="shared" si="1"/>
        <v>0</v>
      </c>
      <c r="N15" s="3"/>
      <c r="O15" s="3"/>
      <c r="P15" s="3"/>
      <c r="Q15" s="3">
        <f t="shared" si="2"/>
        <v>0</v>
      </c>
      <c r="R15" s="3"/>
      <c r="S15" s="3"/>
      <c r="T15" s="3"/>
      <c r="U15" s="3">
        <f t="shared" si="3"/>
        <v>0</v>
      </c>
      <c r="V15" s="3"/>
      <c r="W15" s="3"/>
      <c r="X15" s="3"/>
      <c r="Y15" s="3">
        <f t="shared" si="4"/>
        <v>0</v>
      </c>
      <c r="Z15" s="3"/>
      <c r="AA15" s="3"/>
      <c r="AB15" s="3"/>
      <c r="AC15" s="3">
        <f t="shared" si="5"/>
        <v>0</v>
      </c>
      <c r="AD15" s="3"/>
      <c r="AE15" s="3"/>
      <c r="AF15" s="3"/>
      <c r="AG15" s="3">
        <f t="shared" si="6"/>
        <v>0</v>
      </c>
      <c r="AH15" s="3"/>
      <c r="AI15" s="3"/>
      <c r="AJ15" s="3"/>
      <c r="AK15" s="3">
        <f t="shared" si="7"/>
        <v>0</v>
      </c>
      <c r="AL15" s="3"/>
      <c r="AM15" s="3"/>
      <c r="AN15" s="3"/>
      <c r="AO15" s="3">
        <f t="shared" si="8"/>
        <v>0</v>
      </c>
      <c r="AP15" s="3"/>
      <c r="AQ15" s="3"/>
      <c r="AR15" s="3"/>
      <c r="AS15" s="3">
        <f t="shared" si="9"/>
        <v>0</v>
      </c>
      <c r="AT15" s="3"/>
      <c r="AU15" s="3"/>
      <c r="AV15" s="3"/>
      <c r="AW15" s="3">
        <f t="shared" si="10"/>
        <v>0</v>
      </c>
      <c r="AX15" s="3"/>
      <c r="AY15" s="3"/>
      <c r="AZ15" s="3"/>
      <c r="BA15" s="3">
        <f t="shared" si="11"/>
        <v>0</v>
      </c>
      <c r="BB15" s="3"/>
      <c r="BC15" s="3"/>
      <c r="BD15" s="3"/>
      <c r="BE15" s="3">
        <f t="shared" si="12"/>
        <v>0</v>
      </c>
      <c r="BF15" s="3"/>
      <c r="BG15" s="3"/>
      <c r="BH15" s="3"/>
      <c r="BI15" s="3">
        <f t="shared" si="13"/>
        <v>0</v>
      </c>
      <c r="BJ15" s="3"/>
      <c r="BK15" s="3"/>
      <c r="BL15" s="3"/>
      <c r="BM15" s="3"/>
      <c r="BN15" s="3"/>
      <c r="BO15" s="3"/>
      <c r="BP15" s="3"/>
      <c r="BQ15" s="3"/>
      <c r="BR15" s="3"/>
      <c r="BS15" s="3">
        <f t="shared" ref="BS15:BU15" si="33">BJ15+BM15+BP15</f>
        <v>0</v>
      </c>
      <c r="BT15" s="3">
        <f t="shared" si="33"/>
        <v>0</v>
      </c>
      <c r="BU15" s="3">
        <f t="shared" si="33"/>
        <v>0</v>
      </c>
      <c r="BV15" s="3"/>
      <c r="BW15" s="3"/>
      <c r="BX15" s="3"/>
      <c r="BY15" s="3"/>
      <c r="BZ15" s="3"/>
      <c r="CA15" s="3"/>
      <c r="CB15" s="3"/>
      <c r="CC15" s="3"/>
      <c r="CD15" s="3"/>
      <c r="CE15" s="3">
        <f t="shared" ref="CE15:CG15" si="34">BV15+BY15+CB15</f>
        <v>0</v>
      </c>
      <c r="CF15" s="3">
        <f t="shared" si="34"/>
        <v>0</v>
      </c>
      <c r="CG15" s="3">
        <f t="shared" si="34"/>
        <v>0</v>
      </c>
      <c r="CH15" s="3">
        <f t="shared" si="16"/>
        <v>0</v>
      </c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</row>
    <row r="16" spans="1:106">
      <c r="A16" s="7">
        <v>11</v>
      </c>
      <c r="B16" s="3"/>
      <c r="C16" s="3"/>
      <c r="D16" s="3"/>
      <c r="E16" s="3"/>
      <c r="F16" s="3"/>
      <c r="G16" s="3"/>
      <c r="H16" s="3"/>
      <c r="I16" s="3">
        <f t="shared" si="0"/>
        <v>0</v>
      </c>
      <c r="J16" s="3"/>
      <c r="K16" s="3"/>
      <c r="L16" s="3"/>
      <c r="M16" s="3">
        <f t="shared" si="1"/>
        <v>0</v>
      </c>
      <c r="N16" s="3"/>
      <c r="O16" s="3"/>
      <c r="P16" s="3"/>
      <c r="Q16" s="3">
        <f t="shared" si="2"/>
        <v>0</v>
      </c>
      <c r="R16" s="3"/>
      <c r="S16" s="3"/>
      <c r="T16" s="3"/>
      <c r="U16" s="3">
        <f t="shared" si="3"/>
        <v>0</v>
      </c>
      <c r="V16" s="3"/>
      <c r="W16" s="3"/>
      <c r="X16" s="3"/>
      <c r="Y16" s="3">
        <f t="shared" si="4"/>
        <v>0</v>
      </c>
      <c r="Z16" s="3"/>
      <c r="AA16" s="3"/>
      <c r="AB16" s="3"/>
      <c r="AC16" s="3">
        <f t="shared" si="5"/>
        <v>0</v>
      </c>
      <c r="AD16" s="3"/>
      <c r="AE16" s="3"/>
      <c r="AF16" s="3"/>
      <c r="AG16" s="3">
        <f t="shared" si="6"/>
        <v>0</v>
      </c>
      <c r="AH16" s="3"/>
      <c r="AI16" s="3"/>
      <c r="AJ16" s="3"/>
      <c r="AK16" s="3">
        <f t="shared" si="7"/>
        <v>0</v>
      </c>
      <c r="AL16" s="3"/>
      <c r="AM16" s="3"/>
      <c r="AN16" s="3"/>
      <c r="AO16" s="3">
        <f t="shared" si="8"/>
        <v>0</v>
      </c>
      <c r="AP16" s="3"/>
      <c r="AQ16" s="3"/>
      <c r="AR16" s="3"/>
      <c r="AS16" s="3">
        <f t="shared" si="9"/>
        <v>0</v>
      </c>
      <c r="AT16" s="3"/>
      <c r="AU16" s="3"/>
      <c r="AV16" s="3"/>
      <c r="AW16" s="3">
        <f t="shared" si="10"/>
        <v>0</v>
      </c>
      <c r="AX16" s="3"/>
      <c r="AY16" s="3"/>
      <c r="AZ16" s="3"/>
      <c r="BA16" s="3">
        <f t="shared" si="11"/>
        <v>0</v>
      </c>
      <c r="BB16" s="3"/>
      <c r="BC16" s="3"/>
      <c r="BD16" s="3"/>
      <c r="BE16" s="3">
        <f t="shared" si="12"/>
        <v>0</v>
      </c>
      <c r="BF16" s="3"/>
      <c r="BG16" s="3"/>
      <c r="BH16" s="3"/>
      <c r="BI16" s="3">
        <f t="shared" si="13"/>
        <v>0</v>
      </c>
      <c r="BJ16" s="3"/>
      <c r="BK16" s="3"/>
      <c r="BL16" s="3"/>
      <c r="BM16" s="3"/>
      <c r="BN16" s="3"/>
      <c r="BO16" s="3"/>
      <c r="BP16" s="3"/>
      <c r="BQ16" s="3"/>
      <c r="BR16" s="3"/>
      <c r="BS16" s="3">
        <f t="shared" ref="BS16:BU16" si="35">BJ16+BM16+BP16</f>
        <v>0</v>
      </c>
      <c r="BT16" s="3">
        <f t="shared" si="35"/>
        <v>0</v>
      </c>
      <c r="BU16" s="3">
        <f t="shared" si="35"/>
        <v>0</v>
      </c>
      <c r="BV16" s="3"/>
      <c r="BW16" s="3"/>
      <c r="BX16" s="3"/>
      <c r="BY16" s="3"/>
      <c r="BZ16" s="3"/>
      <c r="CA16" s="3"/>
      <c r="CB16" s="3"/>
      <c r="CC16" s="3"/>
      <c r="CD16" s="3"/>
      <c r="CE16" s="3">
        <f t="shared" ref="CE16:CG16" si="36">BV16+BY16+CB16</f>
        <v>0</v>
      </c>
      <c r="CF16" s="3">
        <f t="shared" si="36"/>
        <v>0</v>
      </c>
      <c r="CG16" s="3">
        <f t="shared" si="36"/>
        <v>0</v>
      </c>
      <c r="CH16" s="3">
        <f t="shared" si="16"/>
        <v>0</v>
      </c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</row>
    <row r="17" spans="1:112">
      <c r="A17" s="7">
        <v>12</v>
      </c>
      <c r="B17" s="3"/>
      <c r="C17" s="3"/>
      <c r="D17" s="3"/>
      <c r="E17" s="3"/>
      <c r="F17" s="3"/>
      <c r="G17" s="3"/>
      <c r="H17" s="3"/>
      <c r="I17" s="3">
        <f t="shared" si="0"/>
        <v>0</v>
      </c>
      <c r="J17" s="3"/>
      <c r="K17" s="3"/>
      <c r="L17" s="3"/>
      <c r="M17" s="3">
        <f t="shared" si="1"/>
        <v>0</v>
      </c>
      <c r="N17" s="3"/>
      <c r="O17" s="3"/>
      <c r="P17" s="3"/>
      <c r="Q17" s="3">
        <f t="shared" si="2"/>
        <v>0</v>
      </c>
      <c r="R17" s="3"/>
      <c r="S17" s="3"/>
      <c r="T17" s="3"/>
      <c r="U17" s="3">
        <f t="shared" si="3"/>
        <v>0</v>
      </c>
      <c r="V17" s="3"/>
      <c r="W17" s="3"/>
      <c r="X17" s="3"/>
      <c r="Y17" s="3">
        <f t="shared" si="4"/>
        <v>0</v>
      </c>
      <c r="Z17" s="3"/>
      <c r="AA17" s="3"/>
      <c r="AB17" s="3"/>
      <c r="AC17" s="3">
        <f t="shared" si="5"/>
        <v>0</v>
      </c>
      <c r="AD17" s="3"/>
      <c r="AE17" s="3"/>
      <c r="AF17" s="3"/>
      <c r="AG17" s="3">
        <f t="shared" si="6"/>
        <v>0</v>
      </c>
      <c r="AH17" s="3"/>
      <c r="AI17" s="3"/>
      <c r="AJ17" s="3"/>
      <c r="AK17" s="3">
        <f t="shared" si="7"/>
        <v>0</v>
      </c>
      <c r="AL17" s="3"/>
      <c r="AM17" s="3"/>
      <c r="AN17" s="3"/>
      <c r="AO17" s="3">
        <f t="shared" si="8"/>
        <v>0</v>
      </c>
      <c r="AP17" s="3"/>
      <c r="AQ17" s="3"/>
      <c r="AR17" s="3"/>
      <c r="AS17" s="3">
        <f t="shared" si="9"/>
        <v>0</v>
      </c>
      <c r="AT17" s="3"/>
      <c r="AU17" s="3"/>
      <c r="AV17" s="3"/>
      <c r="AW17" s="3">
        <f t="shared" si="10"/>
        <v>0</v>
      </c>
      <c r="AX17" s="3"/>
      <c r="AY17" s="3"/>
      <c r="AZ17" s="3"/>
      <c r="BA17" s="3">
        <f t="shared" si="11"/>
        <v>0</v>
      </c>
      <c r="BB17" s="3"/>
      <c r="BC17" s="3"/>
      <c r="BD17" s="3"/>
      <c r="BE17" s="3">
        <f t="shared" si="12"/>
        <v>0</v>
      </c>
      <c r="BF17" s="3"/>
      <c r="BG17" s="3"/>
      <c r="BH17" s="3"/>
      <c r="BI17" s="3">
        <f t="shared" si="13"/>
        <v>0</v>
      </c>
      <c r="BJ17" s="3"/>
      <c r="BK17" s="3"/>
      <c r="BL17" s="3"/>
      <c r="BM17" s="3"/>
      <c r="BN17" s="3"/>
      <c r="BO17" s="3"/>
      <c r="BP17" s="3"/>
      <c r="BQ17" s="3"/>
      <c r="BR17" s="3"/>
      <c r="BS17" s="3">
        <f t="shared" ref="BS17:BU17" si="37">BJ17+BM17+BP17</f>
        <v>0</v>
      </c>
      <c r="BT17" s="3">
        <f t="shared" si="37"/>
        <v>0</v>
      </c>
      <c r="BU17" s="3">
        <f t="shared" si="37"/>
        <v>0</v>
      </c>
      <c r="BV17" s="3"/>
      <c r="BW17" s="3"/>
      <c r="BX17" s="3"/>
      <c r="BY17" s="3"/>
      <c r="BZ17" s="3"/>
      <c r="CA17" s="3"/>
      <c r="CB17" s="3"/>
      <c r="CC17" s="3"/>
      <c r="CD17" s="3"/>
      <c r="CE17" s="3">
        <f t="shared" ref="CE17:CG17" si="38">BV17+BY17+CB17</f>
        <v>0</v>
      </c>
      <c r="CF17" s="3">
        <f t="shared" si="38"/>
        <v>0</v>
      </c>
      <c r="CG17" s="3">
        <f t="shared" si="38"/>
        <v>0</v>
      </c>
      <c r="CH17" s="3">
        <f t="shared" si="16"/>
        <v>0</v>
      </c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</row>
    <row r="18" spans="1:112">
      <c r="A18" s="7">
        <v>13</v>
      </c>
      <c r="B18" s="3"/>
      <c r="C18" s="3"/>
      <c r="D18" s="3"/>
      <c r="E18" s="3"/>
      <c r="F18" s="3"/>
      <c r="G18" s="3"/>
      <c r="H18" s="3"/>
      <c r="I18" s="3">
        <f t="shared" si="0"/>
        <v>0</v>
      </c>
      <c r="J18" s="3"/>
      <c r="K18" s="3"/>
      <c r="L18" s="3"/>
      <c r="M18" s="3">
        <f t="shared" si="1"/>
        <v>0</v>
      </c>
      <c r="N18" s="3"/>
      <c r="O18" s="3"/>
      <c r="P18" s="3"/>
      <c r="Q18" s="3">
        <f t="shared" si="2"/>
        <v>0</v>
      </c>
      <c r="R18" s="3"/>
      <c r="S18" s="3"/>
      <c r="T18" s="3"/>
      <c r="U18" s="3">
        <f t="shared" si="3"/>
        <v>0</v>
      </c>
      <c r="V18" s="3"/>
      <c r="W18" s="3"/>
      <c r="X18" s="3"/>
      <c r="Y18" s="3">
        <f t="shared" si="4"/>
        <v>0</v>
      </c>
      <c r="Z18" s="3"/>
      <c r="AA18" s="3"/>
      <c r="AB18" s="3"/>
      <c r="AC18" s="3">
        <f t="shared" si="5"/>
        <v>0</v>
      </c>
      <c r="AD18" s="3"/>
      <c r="AE18" s="3"/>
      <c r="AF18" s="3"/>
      <c r="AG18" s="3">
        <f t="shared" si="6"/>
        <v>0</v>
      </c>
      <c r="AH18" s="3"/>
      <c r="AI18" s="3"/>
      <c r="AJ18" s="3"/>
      <c r="AK18" s="3">
        <f t="shared" si="7"/>
        <v>0</v>
      </c>
      <c r="AL18" s="3"/>
      <c r="AM18" s="3"/>
      <c r="AN18" s="3"/>
      <c r="AO18" s="3">
        <f t="shared" si="8"/>
        <v>0</v>
      </c>
      <c r="AP18" s="3"/>
      <c r="AQ18" s="3"/>
      <c r="AR18" s="3"/>
      <c r="AS18" s="3">
        <f t="shared" si="9"/>
        <v>0</v>
      </c>
      <c r="AT18" s="3"/>
      <c r="AU18" s="3"/>
      <c r="AV18" s="3"/>
      <c r="AW18" s="3">
        <f t="shared" si="10"/>
        <v>0</v>
      </c>
      <c r="AX18" s="3"/>
      <c r="AY18" s="3"/>
      <c r="AZ18" s="3"/>
      <c r="BA18" s="3">
        <f t="shared" si="11"/>
        <v>0</v>
      </c>
      <c r="BB18" s="3"/>
      <c r="BC18" s="3"/>
      <c r="BD18" s="3"/>
      <c r="BE18" s="3">
        <f t="shared" si="12"/>
        <v>0</v>
      </c>
      <c r="BF18" s="3"/>
      <c r="BG18" s="3"/>
      <c r="BH18" s="3"/>
      <c r="BI18" s="3">
        <f t="shared" si="13"/>
        <v>0</v>
      </c>
      <c r="BJ18" s="3"/>
      <c r="BK18" s="3"/>
      <c r="BL18" s="3"/>
      <c r="BM18" s="3"/>
      <c r="BN18" s="3"/>
      <c r="BO18" s="3"/>
      <c r="BP18" s="3"/>
      <c r="BQ18" s="3"/>
      <c r="BR18" s="3"/>
      <c r="BS18" s="3">
        <f t="shared" ref="BS18:BU18" si="39">BJ18+BM18+BP18</f>
        <v>0</v>
      </c>
      <c r="BT18" s="3">
        <f t="shared" si="39"/>
        <v>0</v>
      </c>
      <c r="BU18" s="3">
        <f t="shared" si="39"/>
        <v>0</v>
      </c>
      <c r="BV18" s="3"/>
      <c r="BW18" s="3"/>
      <c r="BX18" s="3"/>
      <c r="BY18" s="3"/>
      <c r="BZ18" s="3"/>
      <c r="CA18" s="3"/>
      <c r="CB18" s="3"/>
      <c r="CC18" s="3"/>
      <c r="CD18" s="3"/>
      <c r="CE18" s="3">
        <f t="shared" ref="CE18:CG18" si="40">BV18+BY18+CB18</f>
        <v>0</v>
      </c>
      <c r="CF18" s="3">
        <f t="shared" si="40"/>
        <v>0</v>
      </c>
      <c r="CG18" s="3">
        <f t="shared" si="40"/>
        <v>0</v>
      </c>
      <c r="CH18" s="3">
        <f t="shared" si="16"/>
        <v>0</v>
      </c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</row>
    <row r="19" spans="1:112">
      <c r="A19" s="7">
        <v>14</v>
      </c>
      <c r="B19" s="3"/>
      <c r="C19" s="3"/>
      <c r="D19" s="3"/>
      <c r="E19" s="3"/>
      <c r="F19" s="3"/>
      <c r="G19" s="3"/>
      <c r="H19" s="3"/>
      <c r="I19" s="3">
        <f t="shared" si="0"/>
        <v>0</v>
      </c>
      <c r="J19" s="3"/>
      <c r="K19" s="3"/>
      <c r="L19" s="3"/>
      <c r="M19" s="3">
        <f t="shared" si="1"/>
        <v>0</v>
      </c>
      <c r="N19" s="3"/>
      <c r="O19" s="3"/>
      <c r="P19" s="3"/>
      <c r="Q19" s="3">
        <f t="shared" si="2"/>
        <v>0</v>
      </c>
      <c r="R19" s="3"/>
      <c r="S19" s="3"/>
      <c r="T19" s="3"/>
      <c r="U19" s="3">
        <f t="shared" si="3"/>
        <v>0</v>
      </c>
      <c r="V19" s="3"/>
      <c r="W19" s="3"/>
      <c r="X19" s="3"/>
      <c r="Y19" s="3">
        <f t="shared" si="4"/>
        <v>0</v>
      </c>
      <c r="Z19" s="3"/>
      <c r="AA19" s="3"/>
      <c r="AB19" s="3"/>
      <c r="AC19" s="3">
        <f t="shared" si="5"/>
        <v>0</v>
      </c>
      <c r="AD19" s="3"/>
      <c r="AE19" s="3"/>
      <c r="AF19" s="3"/>
      <c r="AG19" s="3">
        <f t="shared" si="6"/>
        <v>0</v>
      </c>
      <c r="AH19" s="3"/>
      <c r="AI19" s="3"/>
      <c r="AJ19" s="3"/>
      <c r="AK19" s="3">
        <f t="shared" si="7"/>
        <v>0</v>
      </c>
      <c r="AL19" s="3"/>
      <c r="AM19" s="3"/>
      <c r="AN19" s="3"/>
      <c r="AO19" s="3">
        <f t="shared" si="8"/>
        <v>0</v>
      </c>
      <c r="AP19" s="3"/>
      <c r="AQ19" s="3"/>
      <c r="AR19" s="3"/>
      <c r="AS19" s="3">
        <f t="shared" si="9"/>
        <v>0</v>
      </c>
      <c r="AT19" s="3"/>
      <c r="AU19" s="3"/>
      <c r="AV19" s="3"/>
      <c r="AW19" s="3">
        <f t="shared" si="10"/>
        <v>0</v>
      </c>
      <c r="AX19" s="3"/>
      <c r="AY19" s="3"/>
      <c r="AZ19" s="3"/>
      <c r="BA19" s="3">
        <f t="shared" si="11"/>
        <v>0</v>
      </c>
      <c r="BB19" s="3"/>
      <c r="BC19" s="3"/>
      <c r="BD19" s="3"/>
      <c r="BE19" s="3">
        <f t="shared" si="12"/>
        <v>0</v>
      </c>
      <c r="BF19" s="3"/>
      <c r="BG19" s="3"/>
      <c r="BH19" s="3"/>
      <c r="BI19" s="3">
        <f t="shared" si="13"/>
        <v>0</v>
      </c>
      <c r="BJ19" s="3"/>
      <c r="BK19" s="3"/>
      <c r="BL19" s="3"/>
      <c r="BM19" s="3"/>
      <c r="BN19" s="3"/>
      <c r="BO19" s="3"/>
      <c r="BP19" s="3"/>
      <c r="BQ19" s="3"/>
      <c r="BR19" s="3"/>
      <c r="BS19" s="3">
        <f t="shared" ref="BS19:BU19" si="41">BJ19+BM19+BP19</f>
        <v>0</v>
      </c>
      <c r="BT19" s="3">
        <f t="shared" si="41"/>
        <v>0</v>
      </c>
      <c r="BU19" s="3">
        <f t="shared" si="41"/>
        <v>0</v>
      </c>
      <c r="BV19" s="3"/>
      <c r="BW19" s="3"/>
      <c r="BX19" s="3"/>
      <c r="BY19" s="3"/>
      <c r="BZ19" s="3"/>
      <c r="CA19" s="3"/>
      <c r="CB19" s="3"/>
      <c r="CC19" s="3"/>
      <c r="CD19" s="3"/>
      <c r="CE19" s="3">
        <f t="shared" ref="CE19:CG19" si="42">BV19+BY19+CB19</f>
        <v>0</v>
      </c>
      <c r="CF19" s="3">
        <f t="shared" si="42"/>
        <v>0</v>
      </c>
      <c r="CG19" s="3">
        <f t="shared" si="42"/>
        <v>0</v>
      </c>
      <c r="CH19" s="3">
        <f t="shared" si="16"/>
        <v>0</v>
      </c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</row>
    <row r="20" spans="1:112">
      <c r="A20" s="7">
        <v>15</v>
      </c>
      <c r="B20" s="3"/>
      <c r="C20" s="3"/>
      <c r="D20" s="3"/>
      <c r="E20" s="3"/>
      <c r="F20" s="3"/>
      <c r="G20" s="3"/>
      <c r="H20" s="3"/>
      <c r="I20" s="3">
        <f t="shared" si="0"/>
        <v>0</v>
      </c>
      <c r="J20" s="3"/>
      <c r="K20" s="3"/>
      <c r="L20" s="3"/>
      <c r="M20" s="3">
        <f t="shared" si="1"/>
        <v>0</v>
      </c>
      <c r="N20" s="3"/>
      <c r="O20" s="3"/>
      <c r="P20" s="3"/>
      <c r="Q20" s="3">
        <f t="shared" si="2"/>
        <v>0</v>
      </c>
      <c r="R20" s="3"/>
      <c r="S20" s="3"/>
      <c r="T20" s="3"/>
      <c r="U20" s="3">
        <f t="shared" si="3"/>
        <v>0</v>
      </c>
      <c r="V20" s="3"/>
      <c r="W20" s="3"/>
      <c r="X20" s="3"/>
      <c r="Y20" s="3">
        <f t="shared" si="4"/>
        <v>0</v>
      </c>
      <c r="Z20" s="3"/>
      <c r="AA20" s="3"/>
      <c r="AB20" s="3"/>
      <c r="AC20" s="3">
        <f t="shared" si="5"/>
        <v>0</v>
      </c>
      <c r="AD20" s="3"/>
      <c r="AE20" s="3"/>
      <c r="AF20" s="3"/>
      <c r="AG20" s="3">
        <f t="shared" si="6"/>
        <v>0</v>
      </c>
      <c r="AH20" s="3"/>
      <c r="AI20" s="3"/>
      <c r="AJ20" s="3"/>
      <c r="AK20" s="3">
        <f t="shared" si="7"/>
        <v>0</v>
      </c>
      <c r="AL20" s="3"/>
      <c r="AM20" s="3"/>
      <c r="AN20" s="3"/>
      <c r="AO20" s="3">
        <f t="shared" si="8"/>
        <v>0</v>
      </c>
      <c r="AP20" s="3"/>
      <c r="AQ20" s="3"/>
      <c r="AR20" s="3"/>
      <c r="AS20" s="3">
        <f t="shared" si="9"/>
        <v>0</v>
      </c>
      <c r="AT20" s="3"/>
      <c r="AU20" s="3"/>
      <c r="AV20" s="3"/>
      <c r="AW20" s="3">
        <f t="shared" si="10"/>
        <v>0</v>
      </c>
      <c r="AX20" s="3"/>
      <c r="AY20" s="3"/>
      <c r="AZ20" s="3"/>
      <c r="BA20" s="3">
        <f t="shared" si="11"/>
        <v>0</v>
      </c>
      <c r="BB20" s="3"/>
      <c r="BC20" s="3"/>
      <c r="BD20" s="3"/>
      <c r="BE20" s="3">
        <f t="shared" si="12"/>
        <v>0</v>
      </c>
      <c r="BF20" s="3"/>
      <c r="BG20" s="3"/>
      <c r="BH20" s="3"/>
      <c r="BI20" s="3">
        <f t="shared" si="13"/>
        <v>0</v>
      </c>
      <c r="BJ20" s="3"/>
      <c r="BK20" s="3"/>
      <c r="BL20" s="3"/>
      <c r="BM20" s="3"/>
      <c r="BN20" s="3"/>
      <c r="BO20" s="3"/>
      <c r="BP20" s="3"/>
      <c r="BQ20" s="3"/>
      <c r="BR20" s="3"/>
      <c r="BS20" s="3">
        <f t="shared" ref="BS20:BU20" si="43">BJ20+BM20+BP20</f>
        <v>0</v>
      </c>
      <c r="BT20" s="3">
        <f t="shared" si="43"/>
        <v>0</v>
      </c>
      <c r="BU20" s="3">
        <f t="shared" si="43"/>
        <v>0</v>
      </c>
      <c r="BV20" s="3"/>
      <c r="BW20" s="3"/>
      <c r="BX20" s="3"/>
      <c r="BY20" s="3"/>
      <c r="BZ20" s="3"/>
      <c r="CA20" s="3"/>
      <c r="CB20" s="3"/>
      <c r="CC20" s="3"/>
      <c r="CD20" s="3"/>
      <c r="CE20" s="3">
        <f t="shared" ref="CE20:CG20" si="44">BV20+BY20+CB20</f>
        <v>0</v>
      </c>
      <c r="CF20" s="3">
        <f t="shared" si="44"/>
        <v>0</v>
      </c>
      <c r="CG20" s="3">
        <f t="shared" si="44"/>
        <v>0</v>
      </c>
      <c r="CH20" s="3">
        <f t="shared" si="16"/>
        <v>0</v>
      </c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</row>
    <row r="21" spans="1:112" ht="15.75" customHeight="1">
      <c r="A21" s="7">
        <v>16</v>
      </c>
      <c r="B21" s="3"/>
      <c r="C21" s="3"/>
      <c r="D21" s="3"/>
      <c r="E21" s="3"/>
      <c r="F21" s="3"/>
      <c r="G21" s="3"/>
      <c r="H21" s="3"/>
      <c r="I21" s="3">
        <f t="shared" si="0"/>
        <v>0</v>
      </c>
      <c r="J21" s="3"/>
      <c r="K21" s="3"/>
      <c r="L21" s="3"/>
      <c r="M21" s="3">
        <f t="shared" si="1"/>
        <v>0</v>
      </c>
      <c r="N21" s="3"/>
      <c r="O21" s="3"/>
      <c r="P21" s="3"/>
      <c r="Q21" s="3">
        <f t="shared" si="2"/>
        <v>0</v>
      </c>
      <c r="R21" s="3"/>
      <c r="S21" s="3"/>
      <c r="T21" s="3"/>
      <c r="U21" s="3">
        <f t="shared" si="3"/>
        <v>0</v>
      </c>
      <c r="V21" s="3"/>
      <c r="W21" s="3"/>
      <c r="X21" s="3"/>
      <c r="Y21" s="3">
        <f t="shared" si="4"/>
        <v>0</v>
      </c>
      <c r="Z21" s="3"/>
      <c r="AA21" s="3"/>
      <c r="AB21" s="3"/>
      <c r="AC21" s="3">
        <f t="shared" si="5"/>
        <v>0</v>
      </c>
      <c r="AD21" s="3"/>
      <c r="AE21" s="3"/>
      <c r="AF21" s="3"/>
      <c r="AG21" s="3">
        <f t="shared" si="6"/>
        <v>0</v>
      </c>
      <c r="AH21" s="3"/>
      <c r="AI21" s="3"/>
      <c r="AJ21" s="3"/>
      <c r="AK21" s="3">
        <f t="shared" si="7"/>
        <v>0</v>
      </c>
      <c r="AL21" s="3"/>
      <c r="AM21" s="3"/>
      <c r="AN21" s="3"/>
      <c r="AO21" s="3">
        <f t="shared" si="8"/>
        <v>0</v>
      </c>
      <c r="AP21" s="3"/>
      <c r="AQ21" s="3"/>
      <c r="AR21" s="3"/>
      <c r="AS21" s="3">
        <f t="shared" si="9"/>
        <v>0</v>
      </c>
      <c r="AT21" s="3"/>
      <c r="AU21" s="3"/>
      <c r="AV21" s="3"/>
      <c r="AW21" s="3">
        <f t="shared" si="10"/>
        <v>0</v>
      </c>
      <c r="AX21" s="3"/>
      <c r="AY21" s="3"/>
      <c r="AZ21" s="3"/>
      <c r="BA21" s="3">
        <f t="shared" si="11"/>
        <v>0</v>
      </c>
      <c r="BB21" s="3"/>
      <c r="BC21" s="3"/>
      <c r="BD21" s="3"/>
      <c r="BE21" s="3">
        <f t="shared" si="12"/>
        <v>0</v>
      </c>
      <c r="BF21" s="3"/>
      <c r="BG21" s="3"/>
      <c r="BH21" s="3"/>
      <c r="BI21" s="3">
        <f t="shared" si="13"/>
        <v>0</v>
      </c>
      <c r="BJ21" s="3"/>
      <c r="BK21" s="3"/>
      <c r="BL21" s="3"/>
      <c r="BM21" s="3"/>
      <c r="BN21" s="3"/>
      <c r="BO21" s="3"/>
      <c r="BP21" s="3"/>
      <c r="BQ21" s="3"/>
      <c r="BR21" s="3"/>
      <c r="BS21" s="3">
        <f t="shared" ref="BS21:BU21" si="45">BJ21+BM21+BP21</f>
        <v>0</v>
      </c>
      <c r="BT21" s="3">
        <f t="shared" si="45"/>
        <v>0</v>
      </c>
      <c r="BU21" s="3">
        <f t="shared" si="45"/>
        <v>0</v>
      </c>
      <c r="BV21" s="3"/>
      <c r="BW21" s="3"/>
      <c r="BX21" s="3"/>
      <c r="BY21" s="3"/>
      <c r="BZ21" s="3"/>
      <c r="CA21" s="3"/>
      <c r="CB21" s="3"/>
      <c r="CC21" s="3"/>
      <c r="CD21" s="3"/>
      <c r="CE21" s="3">
        <f t="shared" ref="CE21:CG21" si="46">BV21+BY21+CB21</f>
        <v>0</v>
      </c>
      <c r="CF21" s="3">
        <f t="shared" si="46"/>
        <v>0</v>
      </c>
      <c r="CG21" s="3">
        <f t="shared" si="46"/>
        <v>0</v>
      </c>
      <c r="CH21" s="3">
        <f t="shared" si="16"/>
        <v>0</v>
      </c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</row>
    <row r="22" spans="1:112" ht="15.75" customHeight="1">
      <c r="A22" s="7">
        <v>17</v>
      </c>
      <c r="B22" s="3"/>
      <c r="C22" s="3"/>
      <c r="D22" s="3"/>
      <c r="E22" s="3"/>
      <c r="F22" s="3"/>
      <c r="G22" s="3"/>
      <c r="H22" s="3"/>
      <c r="I22" s="3">
        <f t="shared" si="0"/>
        <v>0</v>
      </c>
      <c r="J22" s="3"/>
      <c r="K22" s="3"/>
      <c r="L22" s="3"/>
      <c r="M22" s="3">
        <f t="shared" si="1"/>
        <v>0</v>
      </c>
      <c r="N22" s="3"/>
      <c r="O22" s="3"/>
      <c r="P22" s="3"/>
      <c r="Q22" s="3">
        <f t="shared" si="2"/>
        <v>0</v>
      </c>
      <c r="R22" s="3"/>
      <c r="S22" s="3"/>
      <c r="T22" s="3"/>
      <c r="U22" s="3">
        <f t="shared" si="3"/>
        <v>0</v>
      </c>
      <c r="V22" s="3"/>
      <c r="W22" s="3"/>
      <c r="X22" s="3"/>
      <c r="Y22" s="3">
        <f t="shared" si="4"/>
        <v>0</v>
      </c>
      <c r="Z22" s="3"/>
      <c r="AA22" s="3"/>
      <c r="AB22" s="3"/>
      <c r="AC22" s="3">
        <f t="shared" si="5"/>
        <v>0</v>
      </c>
      <c r="AD22" s="3"/>
      <c r="AE22" s="3"/>
      <c r="AF22" s="3"/>
      <c r="AG22" s="3">
        <f t="shared" si="6"/>
        <v>0</v>
      </c>
      <c r="AH22" s="3"/>
      <c r="AI22" s="3"/>
      <c r="AJ22" s="3"/>
      <c r="AK22" s="3">
        <f t="shared" si="7"/>
        <v>0</v>
      </c>
      <c r="AL22" s="3"/>
      <c r="AM22" s="3"/>
      <c r="AN22" s="3"/>
      <c r="AO22" s="3">
        <f t="shared" si="8"/>
        <v>0</v>
      </c>
      <c r="AP22" s="3"/>
      <c r="AQ22" s="3"/>
      <c r="AR22" s="3"/>
      <c r="AS22" s="3">
        <f t="shared" si="9"/>
        <v>0</v>
      </c>
      <c r="AT22" s="3"/>
      <c r="AU22" s="3"/>
      <c r="AV22" s="3"/>
      <c r="AW22" s="3">
        <f t="shared" si="10"/>
        <v>0</v>
      </c>
      <c r="AX22" s="3"/>
      <c r="AY22" s="3"/>
      <c r="AZ22" s="3"/>
      <c r="BA22" s="3">
        <f t="shared" si="11"/>
        <v>0</v>
      </c>
      <c r="BB22" s="3"/>
      <c r="BC22" s="3"/>
      <c r="BD22" s="3"/>
      <c r="BE22" s="3">
        <f t="shared" si="12"/>
        <v>0</v>
      </c>
      <c r="BF22" s="3"/>
      <c r="BG22" s="3"/>
      <c r="BH22" s="3"/>
      <c r="BI22" s="3">
        <f t="shared" si="13"/>
        <v>0</v>
      </c>
      <c r="BJ22" s="3"/>
      <c r="BK22" s="3"/>
      <c r="BL22" s="3"/>
      <c r="BM22" s="3"/>
      <c r="BN22" s="3"/>
      <c r="BO22" s="3"/>
      <c r="BP22" s="3"/>
      <c r="BQ22" s="3"/>
      <c r="BR22" s="3"/>
      <c r="BS22" s="3">
        <f t="shared" ref="BS22:BU22" si="47">BJ22+BM22+BP22</f>
        <v>0</v>
      </c>
      <c r="BT22" s="3">
        <f t="shared" si="47"/>
        <v>0</v>
      </c>
      <c r="BU22" s="3">
        <f t="shared" si="47"/>
        <v>0</v>
      </c>
      <c r="BV22" s="3"/>
      <c r="BW22" s="3"/>
      <c r="BX22" s="3"/>
      <c r="BY22" s="3"/>
      <c r="BZ22" s="3"/>
      <c r="CA22" s="3"/>
      <c r="CB22" s="3"/>
      <c r="CC22" s="3"/>
      <c r="CD22" s="3"/>
      <c r="CE22" s="3">
        <f t="shared" ref="CE22:CG22" si="48">BV22+BY22+CB22</f>
        <v>0</v>
      </c>
      <c r="CF22" s="3">
        <f t="shared" si="48"/>
        <v>0</v>
      </c>
      <c r="CG22" s="3">
        <f t="shared" si="48"/>
        <v>0</v>
      </c>
      <c r="CH22" s="3">
        <f t="shared" si="16"/>
        <v>0</v>
      </c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</row>
    <row r="23" spans="1:112" ht="15.75" customHeight="1">
      <c r="A23" s="7">
        <v>18</v>
      </c>
      <c r="B23" s="3"/>
      <c r="C23" s="3"/>
      <c r="D23" s="3"/>
      <c r="E23" s="3"/>
      <c r="F23" s="3"/>
      <c r="G23" s="3"/>
      <c r="H23" s="3"/>
      <c r="I23" s="3">
        <f t="shared" si="0"/>
        <v>0</v>
      </c>
      <c r="J23" s="3"/>
      <c r="K23" s="3"/>
      <c r="L23" s="3"/>
      <c r="M23" s="3">
        <f t="shared" si="1"/>
        <v>0</v>
      </c>
      <c r="N23" s="3"/>
      <c r="O23" s="3"/>
      <c r="P23" s="3"/>
      <c r="Q23" s="3">
        <f t="shared" si="2"/>
        <v>0</v>
      </c>
      <c r="R23" s="3"/>
      <c r="S23" s="3"/>
      <c r="T23" s="3"/>
      <c r="U23" s="3">
        <f t="shared" si="3"/>
        <v>0</v>
      </c>
      <c r="V23" s="3"/>
      <c r="W23" s="3"/>
      <c r="X23" s="3"/>
      <c r="Y23" s="3">
        <f t="shared" si="4"/>
        <v>0</v>
      </c>
      <c r="Z23" s="3"/>
      <c r="AA23" s="3"/>
      <c r="AB23" s="3"/>
      <c r="AC23" s="3">
        <f t="shared" si="5"/>
        <v>0</v>
      </c>
      <c r="AD23" s="3"/>
      <c r="AE23" s="3"/>
      <c r="AF23" s="3"/>
      <c r="AG23" s="3">
        <f t="shared" si="6"/>
        <v>0</v>
      </c>
      <c r="AH23" s="3"/>
      <c r="AI23" s="3"/>
      <c r="AJ23" s="3"/>
      <c r="AK23" s="3">
        <f t="shared" si="7"/>
        <v>0</v>
      </c>
      <c r="AL23" s="3"/>
      <c r="AM23" s="3"/>
      <c r="AN23" s="3"/>
      <c r="AO23" s="3">
        <f t="shared" si="8"/>
        <v>0</v>
      </c>
      <c r="AP23" s="3"/>
      <c r="AQ23" s="3"/>
      <c r="AR23" s="3"/>
      <c r="AS23" s="3">
        <f t="shared" si="9"/>
        <v>0</v>
      </c>
      <c r="AT23" s="3"/>
      <c r="AU23" s="3"/>
      <c r="AV23" s="3"/>
      <c r="AW23" s="3">
        <f t="shared" si="10"/>
        <v>0</v>
      </c>
      <c r="AX23" s="3"/>
      <c r="AY23" s="3"/>
      <c r="AZ23" s="3"/>
      <c r="BA23" s="3">
        <f t="shared" si="11"/>
        <v>0</v>
      </c>
      <c r="BB23" s="3"/>
      <c r="BC23" s="3"/>
      <c r="BD23" s="3"/>
      <c r="BE23" s="3">
        <f t="shared" si="12"/>
        <v>0</v>
      </c>
      <c r="BF23" s="3"/>
      <c r="BG23" s="3"/>
      <c r="BH23" s="3"/>
      <c r="BI23" s="3">
        <f t="shared" si="13"/>
        <v>0</v>
      </c>
      <c r="BJ23" s="3"/>
      <c r="BK23" s="3"/>
      <c r="BL23" s="3"/>
      <c r="BM23" s="3"/>
      <c r="BN23" s="3"/>
      <c r="BO23" s="3"/>
      <c r="BP23" s="3"/>
      <c r="BQ23" s="3"/>
      <c r="BR23" s="3"/>
      <c r="BS23" s="3">
        <f t="shared" ref="BS23:BU23" si="49">BJ23+BM23+BP23</f>
        <v>0</v>
      </c>
      <c r="BT23" s="3">
        <f t="shared" si="49"/>
        <v>0</v>
      </c>
      <c r="BU23" s="3">
        <f t="shared" si="49"/>
        <v>0</v>
      </c>
      <c r="BV23" s="3"/>
      <c r="BW23" s="3"/>
      <c r="BX23" s="3"/>
      <c r="BY23" s="3"/>
      <c r="BZ23" s="3"/>
      <c r="CA23" s="3"/>
      <c r="CB23" s="3"/>
      <c r="CC23" s="3"/>
      <c r="CD23" s="3"/>
      <c r="CE23" s="3">
        <f t="shared" ref="CE23:CG23" si="50">BV23+BY23+CB23</f>
        <v>0</v>
      </c>
      <c r="CF23" s="3">
        <f t="shared" si="50"/>
        <v>0</v>
      </c>
      <c r="CG23" s="3">
        <f t="shared" si="50"/>
        <v>0</v>
      </c>
      <c r="CH23" s="3">
        <f t="shared" si="16"/>
        <v>0</v>
      </c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</row>
    <row r="24" spans="1:112" ht="15.75" customHeight="1">
      <c r="A24" s="7">
        <v>19</v>
      </c>
      <c r="B24" s="3"/>
      <c r="C24" s="3"/>
      <c r="D24" s="3"/>
      <c r="E24" s="3"/>
      <c r="F24" s="3"/>
      <c r="G24" s="3"/>
      <c r="H24" s="3"/>
      <c r="I24" s="3">
        <f t="shared" si="0"/>
        <v>0</v>
      </c>
      <c r="J24" s="3"/>
      <c r="K24" s="3"/>
      <c r="L24" s="3"/>
      <c r="M24" s="3">
        <f t="shared" si="1"/>
        <v>0</v>
      </c>
      <c r="N24" s="3"/>
      <c r="O24" s="3"/>
      <c r="P24" s="3"/>
      <c r="Q24" s="3">
        <f t="shared" si="2"/>
        <v>0</v>
      </c>
      <c r="R24" s="3"/>
      <c r="S24" s="3"/>
      <c r="T24" s="3"/>
      <c r="U24" s="3">
        <f t="shared" si="3"/>
        <v>0</v>
      </c>
      <c r="V24" s="3"/>
      <c r="W24" s="3"/>
      <c r="X24" s="3"/>
      <c r="Y24" s="3">
        <f t="shared" si="4"/>
        <v>0</v>
      </c>
      <c r="Z24" s="3"/>
      <c r="AA24" s="3"/>
      <c r="AB24" s="3"/>
      <c r="AC24" s="3">
        <f t="shared" si="5"/>
        <v>0</v>
      </c>
      <c r="AD24" s="3"/>
      <c r="AE24" s="3"/>
      <c r="AF24" s="3"/>
      <c r="AG24" s="3">
        <f t="shared" si="6"/>
        <v>0</v>
      </c>
      <c r="AH24" s="3"/>
      <c r="AI24" s="3"/>
      <c r="AJ24" s="3"/>
      <c r="AK24" s="3">
        <f t="shared" si="7"/>
        <v>0</v>
      </c>
      <c r="AL24" s="3"/>
      <c r="AM24" s="3"/>
      <c r="AN24" s="3"/>
      <c r="AO24" s="3">
        <f t="shared" si="8"/>
        <v>0</v>
      </c>
      <c r="AP24" s="3"/>
      <c r="AQ24" s="3"/>
      <c r="AR24" s="3"/>
      <c r="AS24" s="3">
        <f t="shared" si="9"/>
        <v>0</v>
      </c>
      <c r="AT24" s="3"/>
      <c r="AU24" s="3"/>
      <c r="AV24" s="3"/>
      <c r="AW24" s="3">
        <f t="shared" si="10"/>
        <v>0</v>
      </c>
      <c r="AX24" s="3"/>
      <c r="AY24" s="3"/>
      <c r="AZ24" s="3"/>
      <c r="BA24" s="3">
        <f t="shared" si="11"/>
        <v>0</v>
      </c>
      <c r="BB24" s="3"/>
      <c r="BC24" s="3"/>
      <c r="BD24" s="3"/>
      <c r="BE24" s="3">
        <f t="shared" si="12"/>
        <v>0</v>
      </c>
      <c r="BF24" s="3"/>
      <c r="BG24" s="3"/>
      <c r="BH24" s="3"/>
      <c r="BI24" s="3">
        <f t="shared" si="13"/>
        <v>0</v>
      </c>
      <c r="BJ24" s="3"/>
      <c r="BK24" s="3"/>
      <c r="BL24" s="3"/>
      <c r="BM24" s="3"/>
      <c r="BN24" s="3"/>
      <c r="BO24" s="3"/>
      <c r="BP24" s="3"/>
      <c r="BQ24" s="3"/>
      <c r="BR24" s="3"/>
      <c r="BS24" s="3">
        <f t="shared" ref="BS24:BU24" si="51">BJ24+BM24+BP24</f>
        <v>0</v>
      </c>
      <c r="BT24" s="3">
        <f t="shared" si="51"/>
        <v>0</v>
      </c>
      <c r="BU24" s="3">
        <f t="shared" si="51"/>
        <v>0</v>
      </c>
      <c r="BV24" s="3"/>
      <c r="BW24" s="3"/>
      <c r="BX24" s="3"/>
      <c r="BY24" s="3"/>
      <c r="BZ24" s="3"/>
      <c r="CA24" s="3"/>
      <c r="CB24" s="3"/>
      <c r="CC24" s="3"/>
      <c r="CD24" s="3"/>
      <c r="CE24" s="3">
        <f t="shared" ref="CE24:CG24" si="52">BV24+BY24+CB24</f>
        <v>0</v>
      </c>
      <c r="CF24" s="3">
        <f t="shared" si="52"/>
        <v>0</v>
      </c>
      <c r="CG24" s="3">
        <f t="shared" si="52"/>
        <v>0</v>
      </c>
      <c r="CH24" s="3">
        <f t="shared" si="16"/>
        <v>0</v>
      </c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</row>
    <row r="25" spans="1:112" ht="15.75" customHeight="1">
      <c r="A25" s="7">
        <v>20</v>
      </c>
      <c r="B25" s="3"/>
      <c r="C25" s="3"/>
      <c r="D25" s="3"/>
      <c r="E25" s="3"/>
      <c r="F25" s="3"/>
      <c r="G25" s="3"/>
      <c r="H25" s="3"/>
      <c r="I25" s="3">
        <f t="shared" si="0"/>
        <v>0</v>
      </c>
      <c r="J25" s="3"/>
      <c r="K25" s="3"/>
      <c r="L25" s="3"/>
      <c r="M25" s="3">
        <f t="shared" si="1"/>
        <v>0</v>
      </c>
      <c r="N25" s="3"/>
      <c r="O25" s="3"/>
      <c r="P25" s="3"/>
      <c r="Q25" s="3">
        <f t="shared" si="2"/>
        <v>0</v>
      </c>
      <c r="R25" s="3"/>
      <c r="S25" s="3"/>
      <c r="T25" s="3"/>
      <c r="U25" s="3">
        <f t="shared" si="3"/>
        <v>0</v>
      </c>
      <c r="V25" s="3"/>
      <c r="W25" s="3"/>
      <c r="X25" s="3"/>
      <c r="Y25" s="3">
        <f t="shared" si="4"/>
        <v>0</v>
      </c>
      <c r="Z25" s="3"/>
      <c r="AA25" s="3"/>
      <c r="AB25" s="3"/>
      <c r="AC25" s="3">
        <f t="shared" si="5"/>
        <v>0</v>
      </c>
      <c r="AD25" s="3"/>
      <c r="AE25" s="3"/>
      <c r="AF25" s="3"/>
      <c r="AG25" s="3">
        <f t="shared" si="6"/>
        <v>0</v>
      </c>
      <c r="AH25" s="3"/>
      <c r="AI25" s="3"/>
      <c r="AJ25" s="3"/>
      <c r="AK25" s="3">
        <f t="shared" si="7"/>
        <v>0</v>
      </c>
      <c r="AL25" s="3"/>
      <c r="AM25" s="3"/>
      <c r="AN25" s="3"/>
      <c r="AO25" s="3">
        <f t="shared" si="8"/>
        <v>0</v>
      </c>
      <c r="AP25" s="3"/>
      <c r="AQ25" s="3"/>
      <c r="AR25" s="3"/>
      <c r="AS25" s="3">
        <f t="shared" si="9"/>
        <v>0</v>
      </c>
      <c r="AT25" s="3"/>
      <c r="AU25" s="3"/>
      <c r="AV25" s="3"/>
      <c r="AW25" s="3">
        <f t="shared" si="10"/>
        <v>0</v>
      </c>
      <c r="AX25" s="3"/>
      <c r="AY25" s="3"/>
      <c r="AZ25" s="3"/>
      <c r="BA25" s="3">
        <f t="shared" si="11"/>
        <v>0</v>
      </c>
      <c r="BB25" s="3"/>
      <c r="BC25" s="3"/>
      <c r="BD25" s="3"/>
      <c r="BE25" s="3">
        <f t="shared" si="12"/>
        <v>0</v>
      </c>
      <c r="BF25" s="3"/>
      <c r="BG25" s="3"/>
      <c r="BH25" s="3"/>
      <c r="BI25" s="3">
        <f t="shared" si="13"/>
        <v>0</v>
      </c>
      <c r="BJ25" s="3"/>
      <c r="BK25" s="3"/>
      <c r="BL25" s="3"/>
      <c r="BM25" s="3"/>
      <c r="BN25" s="3"/>
      <c r="BO25" s="3"/>
      <c r="BP25" s="3"/>
      <c r="BQ25" s="3"/>
      <c r="BR25" s="3"/>
      <c r="BS25" s="3">
        <f t="shared" ref="BS25:BU25" si="53">BJ25+BM25+BP25</f>
        <v>0</v>
      </c>
      <c r="BT25" s="3">
        <f t="shared" si="53"/>
        <v>0</v>
      </c>
      <c r="BU25" s="3">
        <f t="shared" si="53"/>
        <v>0</v>
      </c>
      <c r="BV25" s="3"/>
      <c r="BW25" s="3"/>
      <c r="BX25" s="3"/>
      <c r="BY25" s="3"/>
      <c r="BZ25" s="3"/>
      <c r="CA25" s="3"/>
      <c r="CB25" s="3"/>
      <c r="CC25" s="3"/>
      <c r="CD25" s="3"/>
      <c r="CE25" s="3">
        <f t="shared" ref="CE25:CG25" si="54">BV25+BY25+CB25</f>
        <v>0</v>
      </c>
      <c r="CF25" s="3">
        <f t="shared" si="54"/>
        <v>0</v>
      </c>
      <c r="CG25" s="3">
        <f t="shared" si="54"/>
        <v>0</v>
      </c>
      <c r="CH25" s="3">
        <f t="shared" si="16"/>
        <v>0</v>
      </c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</row>
    <row r="26" spans="1:112" ht="15.75" customHeight="1">
      <c r="A26" s="7"/>
      <c r="B26" s="9"/>
      <c r="C26" s="9"/>
      <c r="D26" s="9"/>
      <c r="E26" s="7"/>
      <c r="F26" s="7">
        <f t="shared" ref="F26:CH26" si="55">SUM(F6:F25)</f>
        <v>15728</v>
      </c>
      <c r="G26" s="7">
        <f t="shared" si="55"/>
        <v>15011</v>
      </c>
      <c r="H26" s="7">
        <f t="shared" si="55"/>
        <v>1</v>
      </c>
      <c r="I26" s="7">
        <f t="shared" si="55"/>
        <v>30740</v>
      </c>
      <c r="J26" s="7">
        <f t="shared" si="55"/>
        <v>353</v>
      </c>
      <c r="K26" s="7">
        <f t="shared" si="55"/>
        <v>314</v>
      </c>
      <c r="L26" s="7">
        <f t="shared" si="55"/>
        <v>0</v>
      </c>
      <c r="M26" s="7">
        <f t="shared" si="55"/>
        <v>667</v>
      </c>
      <c r="N26" s="7">
        <f t="shared" si="55"/>
        <v>401</v>
      </c>
      <c r="O26" s="7">
        <f t="shared" si="55"/>
        <v>349</v>
      </c>
      <c r="P26" s="7">
        <f t="shared" si="55"/>
        <v>0</v>
      </c>
      <c r="Q26" s="7">
        <f t="shared" si="55"/>
        <v>750</v>
      </c>
      <c r="R26" s="7">
        <f t="shared" si="55"/>
        <v>1428</v>
      </c>
      <c r="S26" s="7">
        <f t="shared" si="55"/>
        <v>1201</v>
      </c>
      <c r="T26" s="7">
        <f t="shared" si="55"/>
        <v>0</v>
      </c>
      <c r="U26" s="7">
        <f t="shared" si="55"/>
        <v>2629</v>
      </c>
      <c r="V26" s="7">
        <f t="shared" si="55"/>
        <v>869</v>
      </c>
      <c r="W26" s="7">
        <f t="shared" si="55"/>
        <v>743</v>
      </c>
      <c r="X26" s="7">
        <f t="shared" si="55"/>
        <v>0</v>
      </c>
      <c r="Y26" s="7">
        <f t="shared" si="55"/>
        <v>1612</v>
      </c>
      <c r="Z26" s="7">
        <f t="shared" si="55"/>
        <v>1311</v>
      </c>
      <c r="AA26" s="7">
        <f t="shared" si="55"/>
        <v>1104</v>
      </c>
      <c r="AB26" s="7">
        <f t="shared" si="55"/>
        <v>0</v>
      </c>
      <c r="AC26" s="7">
        <f t="shared" si="55"/>
        <v>2415</v>
      </c>
      <c r="AD26" s="7">
        <f t="shared" si="55"/>
        <v>386</v>
      </c>
      <c r="AE26" s="7">
        <f t="shared" si="55"/>
        <v>393</v>
      </c>
      <c r="AF26" s="7">
        <f t="shared" si="55"/>
        <v>0</v>
      </c>
      <c r="AG26" s="7">
        <f t="shared" si="55"/>
        <v>779</v>
      </c>
      <c r="AH26" s="7">
        <f t="shared" si="55"/>
        <v>141</v>
      </c>
      <c r="AI26" s="7">
        <f t="shared" si="55"/>
        <v>99</v>
      </c>
      <c r="AJ26" s="7">
        <f t="shared" si="55"/>
        <v>0</v>
      </c>
      <c r="AK26" s="7">
        <f t="shared" si="55"/>
        <v>240</v>
      </c>
      <c r="AL26" s="7">
        <f t="shared" si="55"/>
        <v>379</v>
      </c>
      <c r="AM26" s="7">
        <f t="shared" si="55"/>
        <v>320</v>
      </c>
      <c r="AN26" s="7">
        <f t="shared" si="55"/>
        <v>0</v>
      </c>
      <c r="AO26" s="7">
        <f t="shared" si="55"/>
        <v>699</v>
      </c>
      <c r="AP26" s="7">
        <f t="shared" si="55"/>
        <v>5</v>
      </c>
      <c r="AQ26" s="7">
        <f t="shared" si="55"/>
        <v>6</v>
      </c>
      <c r="AR26" s="7">
        <f t="shared" si="55"/>
        <v>0</v>
      </c>
      <c r="AS26" s="7">
        <f t="shared" si="55"/>
        <v>11</v>
      </c>
      <c r="AT26" s="7">
        <f t="shared" si="55"/>
        <v>198</v>
      </c>
      <c r="AU26" s="7">
        <f t="shared" si="55"/>
        <v>191</v>
      </c>
      <c r="AV26" s="7">
        <f t="shared" si="55"/>
        <v>0</v>
      </c>
      <c r="AW26" s="7">
        <f t="shared" si="55"/>
        <v>389</v>
      </c>
      <c r="AX26" s="7">
        <f t="shared" si="55"/>
        <v>61</v>
      </c>
      <c r="AY26" s="7">
        <f t="shared" si="55"/>
        <v>49</v>
      </c>
      <c r="AZ26" s="7">
        <f t="shared" si="55"/>
        <v>0</v>
      </c>
      <c r="BA26" s="7">
        <f t="shared" si="55"/>
        <v>110</v>
      </c>
      <c r="BB26" s="7">
        <f t="shared" si="55"/>
        <v>207</v>
      </c>
      <c r="BC26" s="7">
        <f t="shared" si="55"/>
        <v>181</v>
      </c>
      <c r="BD26" s="7">
        <f t="shared" si="55"/>
        <v>0</v>
      </c>
      <c r="BE26" s="7">
        <f t="shared" si="55"/>
        <v>388</v>
      </c>
      <c r="BF26" s="7">
        <f t="shared" si="55"/>
        <v>2</v>
      </c>
      <c r="BG26" s="7">
        <f t="shared" si="55"/>
        <v>2</v>
      </c>
      <c r="BH26" s="7">
        <f t="shared" si="55"/>
        <v>0</v>
      </c>
      <c r="BI26" s="7">
        <f t="shared" si="55"/>
        <v>4</v>
      </c>
      <c r="BJ26" s="7">
        <f t="shared" si="55"/>
        <v>0</v>
      </c>
      <c r="BK26" s="7">
        <f t="shared" si="55"/>
        <v>0</v>
      </c>
      <c r="BL26" s="7">
        <f t="shared" si="55"/>
        <v>0</v>
      </c>
      <c r="BM26" s="7">
        <f t="shared" si="55"/>
        <v>2</v>
      </c>
      <c r="BN26" s="7">
        <f t="shared" si="55"/>
        <v>0</v>
      </c>
      <c r="BO26" s="7">
        <f t="shared" si="55"/>
        <v>0</v>
      </c>
      <c r="BP26" s="7">
        <f t="shared" si="55"/>
        <v>2</v>
      </c>
      <c r="BQ26" s="7">
        <f t="shared" si="55"/>
        <v>2</v>
      </c>
      <c r="BR26" s="7">
        <f t="shared" si="55"/>
        <v>0</v>
      </c>
      <c r="BS26" s="7">
        <f t="shared" si="55"/>
        <v>4</v>
      </c>
      <c r="BT26" s="7">
        <f t="shared" si="55"/>
        <v>2</v>
      </c>
      <c r="BU26" s="7">
        <f t="shared" si="55"/>
        <v>0</v>
      </c>
      <c r="BV26" s="7">
        <f t="shared" si="55"/>
        <v>0</v>
      </c>
      <c r="BW26" s="7">
        <f t="shared" si="55"/>
        <v>0</v>
      </c>
      <c r="BX26" s="7">
        <f t="shared" si="55"/>
        <v>0</v>
      </c>
      <c r="BY26" s="7">
        <f t="shared" si="55"/>
        <v>0</v>
      </c>
      <c r="BZ26" s="7">
        <f t="shared" si="55"/>
        <v>0</v>
      </c>
      <c r="CA26" s="7">
        <f t="shared" si="55"/>
        <v>0</v>
      </c>
      <c r="CB26" s="7">
        <f t="shared" si="55"/>
        <v>0</v>
      </c>
      <c r="CC26" s="7">
        <f t="shared" si="55"/>
        <v>0</v>
      </c>
      <c r="CD26" s="7">
        <f t="shared" si="55"/>
        <v>0</v>
      </c>
      <c r="CE26" s="7">
        <f t="shared" si="55"/>
        <v>0</v>
      </c>
      <c r="CF26" s="7">
        <f t="shared" si="55"/>
        <v>0</v>
      </c>
      <c r="CG26" s="7">
        <f t="shared" si="55"/>
        <v>0</v>
      </c>
      <c r="CH26" s="7">
        <f t="shared" si="55"/>
        <v>0</v>
      </c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</row>
    <row r="27" spans="1:112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</row>
    <row r="28" spans="1:112" ht="15.75" customHeight="1">
      <c r="A28" s="1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</row>
    <row r="29" spans="1:112" ht="15.75" customHeight="1">
      <c r="A29" s="7"/>
      <c r="B29" s="26" t="s">
        <v>112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8"/>
      <c r="V29" s="26" t="s">
        <v>113</v>
      </c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8"/>
      <c r="AP29" s="26" t="s">
        <v>114</v>
      </c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8"/>
      <c r="BJ29" s="42" t="s">
        <v>52</v>
      </c>
      <c r="BK29" s="38"/>
      <c r="BL29" s="38"/>
      <c r="BM29" s="30"/>
      <c r="BN29" s="37" t="s">
        <v>53</v>
      </c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0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</row>
    <row r="30" spans="1:112" ht="15.75" customHeight="1">
      <c r="A30" s="44" t="s">
        <v>2</v>
      </c>
      <c r="B30" s="26" t="s">
        <v>54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8"/>
      <c r="N30" s="26" t="s">
        <v>55</v>
      </c>
      <c r="O30" s="27"/>
      <c r="P30" s="27"/>
      <c r="Q30" s="27"/>
      <c r="R30" s="27"/>
      <c r="S30" s="27"/>
      <c r="T30" s="27"/>
      <c r="U30" s="28"/>
      <c r="V30" s="26" t="s">
        <v>54</v>
      </c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8"/>
      <c r="AH30" s="26" t="s">
        <v>55</v>
      </c>
      <c r="AI30" s="27"/>
      <c r="AJ30" s="27"/>
      <c r="AK30" s="27"/>
      <c r="AL30" s="27"/>
      <c r="AM30" s="27"/>
      <c r="AN30" s="27"/>
      <c r="AO30" s="28"/>
      <c r="AP30" s="26" t="s">
        <v>54</v>
      </c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8"/>
      <c r="BB30" s="26" t="s">
        <v>55</v>
      </c>
      <c r="BC30" s="27"/>
      <c r="BD30" s="27"/>
      <c r="BE30" s="27"/>
      <c r="BF30" s="27"/>
      <c r="BG30" s="27"/>
      <c r="BH30" s="27"/>
      <c r="BI30" s="28"/>
      <c r="BJ30" s="31"/>
      <c r="BK30" s="36"/>
      <c r="BL30" s="36"/>
      <c r="BM30" s="32"/>
      <c r="BN30" s="39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40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</row>
    <row r="31" spans="1:112" ht="15.75" customHeight="1">
      <c r="A31" s="45"/>
      <c r="B31" s="26" t="s">
        <v>56</v>
      </c>
      <c r="C31" s="27"/>
      <c r="D31" s="27"/>
      <c r="E31" s="28"/>
      <c r="F31" s="26" t="s">
        <v>57</v>
      </c>
      <c r="G31" s="27"/>
      <c r="H31" s="27"/>
      <c r="I31" s="28"/>
      <c r="J31" s="26" t="s">
        <v>58</v>
      </c>
      <c r="K31" s="27"/>
      <c r="L31" s="27"/>
      <c r="M31" s="28"/>
      <c r="N31" s="26" t="s">
        <v>59</v>
      </c>
      <c r="O31" s="27"/>
      <c r="P31" s="27"/>
      <c r="Q31" s="28"/>
      <c r="R31" s="26" t="s">
        <v>60</v>
      </c>
      <c r="S31" s="27"/>
      <c r="T31" s="27"/>
      <c r="U31" s="28"/>
      <c r="V31" s="26" t="s">
        <v>56</v>
      </c>
      <c r="W31" s="27"/>
      <c r="X31" s="27"/>
      <c r="Y31" s="28"/>
      <c r="Z31" s="26" t="s">
        <v>57</v>
      </c>
      <c r="AA31" s="27"/>
      <c r="AB31" s="27"/>
      <c r="AC31" s="28"/>
      <c r="AD31" s="26" t="s">
        <v>58</v>
      </c>
      <c r="AE31" s="27"/>
      <c r="AF31" s="27"/>
      <c r="AG31" s="28"/>
      <c r="AH31" s="26" t="s">
        <v>59</v>
      </c>
      <c r="AI31" s="27"/>
      <c r="AJ31" s="27"/>
      <c r="AK31" s="28"/>
      <c r="AL31" s="26" t="s">
        <v>60</v>
      </c>
      <c r="AM31" s="27"/>
      <c r="AN31" s="27"/>
      <c r="AO31" s="28"/>
      <c r="AP31" s="26" t="s">
        <v>56</v>
      </c>
      <c r="AQ31" s="27"/>
      <c r="AR31" s="27"/>
      <c r="AS31" s="28"/>
      <c r="AT31" s="26" t="s">
        <v>57</v>
      </c>
      <c r="AU31" s="27"/>
      <c r="AV31" s="27"/>
      <c r="AW31" s="28"/>
      <c r="AX31" s="26" t="s">
        <v>58</v>
      </c>
      <c r="AY31" s="27"/>
      <c r="AZ31" s="27"/>
      <c r="BA31" s="28"/>
      <c r="BB31" s="26" t="s">
        <v>59</v>
      </c>
      <c r="BC31" s="27"/>
      <c r="BD31" s="27"/>
      <c r="BE31" s="28"/>
      <c r="BF31" s="26" t="s">
        <v>60</v>
      </c>
      <c r="BG31" s="27"/>
      <c r="BH31" s="27"/>
      <c r="BI31" s="28"/>
      <c r="BJ31" s="41"/>
      <c r="BK31" s="27"/>
      <c r="BL31" s="27"/>
      <c r="BM31" s="28"/>
      <c r="BN31" s="31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2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</row>
    <row r="32" spans="1:112" ht="15.75" customHeight="1">
      <c r="A32" s="46"/>
      <c r="B32" s="5" t="s">
        <v>24</v>
      </c>
      <c r="C32" s="5" t="s">
        <v>25</v>
      </c>
      <c r="D32" s="5" t="s">
        <v>28</v>
      </c>
      <c r="E32" s="5" t="s">
        <v>20</v>
      </c>
      <c r="F32" s="5" t="s">
        <v>24</v>
      </c>
      <c r="G32" s="5" t="s">
        <v>25</v>
      </c>
      <c r="H32" s="5" t="s">
        <v>28</v>
      </c>
      <c r="I32" s="5" t="s">
        <v>20</v>
      </c>
      <c r="J32" s="5" t="s">
        <v>24</v>
      </c>
      <c r="K32" s="5" t="s">
        <v>25</v>
      </c>
      <c r="L32" s="5" t="s">
        <v>28</v>
      </c>
      <c r="M32" s="5" t="s">
        <v>20</v>
      </c>
      <c r="N32" s="5" t="s">
        <v>24</v>
      </c>
      <c r="O32" s="5" t="s">
        <v>25</v>
      </c>
      <c r="P32" s="5" t="s">
        <v>28</v>
      </c>
      <c r="Q32" s="5" t="s">
        <v>20</v>
      </c>
      <c r="R32" s="5" t="s">
        <v>24</v>
      </c>
      <c r="S32" s="5" t="s">
        <v>25</v>
      </c>
      <c r="T32" s="5" t="s">
        <v>28</v>
      </c>
      <c r="U32" s="5" t="s">
        <v>20</v>
      </c>
      <c r="V32" s="5" t="s">
        <v>24</v>
      </c>
      <c r="W32" s="5" t="s">
        <v>25</v>
      </c>
      <c r="X32" s="5" t="s">
        <v>28</v>
      </c>
      <c r="Y32" s="5" t="s">
        <v>20</v>
      </c>
      <c r="Z32" s="5" t="s">
        <v>24</v>
      </c>
      <c r="AA32" s="5" t="s">
        <v>25</v>
      </c>
      <c r="AB32" s="5" t="s">
        <v>28</v>
      </c>
      <c r="AC32" s="5" t="s">
        <v>20</v>
      </c>
      <c r="AD32" s="5" t="s">
        <v>24</v>
      </c>
      <c r="AE32" s="5" t="s">
        <v>25</v>
      </c>
      <c r="AF32" s="5" t="s">
        <v>28</v>
      </c>
      <c r="AG32" s="5" t="s">
        <v>20</v>
      </c>
      <c r="AH32" s="5" t="s">
        <v>24</v>
      </c>
      <c r="AI32" s="5" t="s">
        <v>25</v>
      </c>
      <c r="AJ32" s="5" t="s">
        <v>28</v>
      </c>
      <c r="AK32" s="5" t="s">
        <v>20</v>
      </c>
      <c r="AL32" s="5" t="s">
        <v>24</v>
      </c>
      <c r="AM32" s="5" t="s">
        <v>25</v>
      </c>
      <c r="AN32" s="5" t="s">
        <v>28</v>
      </c>
      <c r="AO32" s="5" t="s">
        <v>20</v>
      </c>
      <c r="AP32" s="5" t="s">
        <v>24</v>
      </c>
      <c r="AQ32" s="5" t="s">
        <v>25</v>
      </c>
      <c r="AR32" s="5" t="s">
        <v>28</v>
      </c>
      <c r="AS32" s="5" t="s">
        <v>20</v>
      </c>
      <c r="AT32" s="5" t="s">
        <v>24</v>
      </c>
      <c r="AU32" s="5" t="s">
        <v>25</v>
      </c>
      <c r="AV32" s="5" t="s">
        <v>28</v>
      </c>
      <c r="AW32" s="5" t="s">
        <v>20</v>
      </c>
      <c r="AX32" s="5" t="s">
        <v>24</v>
      </c>
      <c r="AY32" s="5" t="s">
        <v>25</v>
      </c>
      <c r="AZ32" s="5" t="s">
        <v>28</v>
      </c>
      <c r="BA32" s="5" t="s">
        <v>20</v>
      </c>
      <c r="BB32" s="5" t="s">
        <v>24</v>
      </c>
      <c r="BC32" s="5" t="s">
        <v>25</v>
      </c>
      <c r="BD32" s="5" t="s">
        <v>28</v>
      </c>
      <c r="BE32" s="5" t="s">
        <v>20</v>
      </c>
      <c r="BF32" s="5" t="s">
        <v>24</v>
      </c>
      <c r="BG32" s="5" t="s">
        <v>25</v>
      </c>
      <c r="BH32" s="5" t="s">
        <v>28</v>
      </c>
      <c r="BI32" s="5" t="s">
        <v>20</v>
      </c>
      <c r="BJ32" s="5" t="s">
        <v>24</v>
      </c>
      <c r="BK32" s="5" t="s">
        <v>25</v>
      </c>
      <c r="BL32" s="5" t="s">
        <v>28</v>
      </c>
      <c r="BM32" s="5" t="s">
        <v>20</v>
      </c>
      <c r="BN32" s="11" t="s">
        <v>61</v>
      </c>
      <c r="BO32" s="11" t="s">
        <v>62</v>
      </c>
      <c r="BP32" s="11" t="s">
        <v>63</v>
      </c>
      <c r="BQ32" s="12" t="s">
        <v>64</v>
      </c>
      <c r="BR32" s="13" t="s">
        <v>65</v>
      </c>
      <c r="BS32" s="13" t="s">
        <v>66</v>
      </c>
      <c r="BT32" s="13" t="s">
        <v>67</v>
      </c>
      <c r="BU32" s="13" t="s">
        <v>68</v>
      </c>
      <c r="BV32" s="11" t="s">
        <v>69</v>
      </c>
      <c r="BW32" s="11" t="s">
        <v>70</v>
      </c>
      <c r="BX32" s="13" t="s">
        <v>71</v>
      </c>
      <c r="BY32" s="13" t="s">
        <v>72</v>
      </c>
      <c r="BZ32" s="13" t="s">
        <v>73</v>
      </c>
      <c r="CA32" s="13" t="s">
        <v>74</v>
      </c>
      <c r="CB32" s="13" t="s">
        <v>75</v>
      </c>
      <c r="CC32" s="13" t="s">
        <v>76</v>
      </c>
      <c r="CD32" s="13" t="s">
        <v>77</v>
      </c>
      <c r="CE32" s="13" t="s">
        <v>78</v>
      </c>
      <c r="CF32" s="13" t="s">
        <v>79</v>
      </c>
      <c r="CG32" s="13" t="s">
        <v>80</v>
      </c>
      <c r="CH32" s="13" t="s">
        <v>81</v>
      </c>
      <c r="CI32" s="13" t="s">
        <v>82</v>
      </c>
      <c r="CJ32" s="13" t="s">
        <v>83</v>
      </c>
      <c r="CK32" s="14" t="s">
        <v>84</v>
      </c>
      <c r="CL32" s="14" t="s">
        <v>85</v>
      </c>
      <c r="CM32" s="14" t="s">
        <v>86</v>
      </c>
      <c r="CN32" s="14" t="s">
        <v>87</v>
      </c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</row>
    <row r="33" spans="1:112" ht="15.75" customHeight="1">
      <c r="A33" s="7" t="s">
        <v>30</v>
      </c>
      <c r="B33" s="7">
        <v>83</v>
      </c>
      <c r="C33" s="7">
        <v>72</v>
      </c>
      <c r="D33" s="7">
        <v>0</v>
      </c>
      <c r="E33" s="7">
        <f t="shared" ref="E33:E52" si="56">B33+C33+D33</f>
        <v>155</v>
      </c>
      <c r="F33" s="7">
        <v>191</v>
      </c>
      <c r="G33" s="7">
        <v>146</v>
      </c>
      <c r="H33" s="7">
        <v>0</v>
      </c>
      <c r="I33" s="7">
        <f t="shared" ref="I33:I52" si="57">SUM(F33:H33)</f>
        <v>337</v>
      </c>
      <c r="J33" s="7">
        <v>0</v>
      </c>
      <c r="K33" s="7">
        <v>0</v>
      </c>
      <c r="L33" s="7">
        <v>0</v>
      </c>
      <c r="M33" s="7">
        <f t="shared" ref="M33:M52" si="58">SUM(J33:L33)</f>
        <v>0</v>
      </c>
      <c r="N33" s="7">
        <v>0</v>
      </c>
      <c r="O33" s="7">
        <v>0</v>
      </c>
      <c r="P33" s="7">
        <v>0</v>
      </c>
      <c r="Q33" s="7">
        <f t="shared" ref="Q33:Q52" si="59">SUM(N33:P33)</f>
        <v>0</v>
      </c>
      <c r="R33" s="7">
        <v>0</v>
      </c>
      <c r="S33" s="7">
        <v>0</v>
      </c>
      <c r="T33" s="7">
        <v>0</v>
      </c>
      <c r="U33" s="7">
        <f t="shared" ref="U33:U52" si="60">SUM(R33:T33)</f>
        <v>0</v>
      </c>
      <c r="V33" s="7">
        <v>62</v>
      </c>
      <c r="W33" s="7">
        <v>59</v>
      </c>
      <c r="X33" s="7">
        <v>0</v>
      </c>
      <c r="Y33" s="7">
        <f t="shared" ref="Y33:Y52" si="61">SUM(V33:X33)</f>
        <v>121</v>
      </c>
      <c r="Z33" s="7">
        <v>116</v>
      </c>
      <c r="AA33" s="7">
        <v>91</v>
      </c>
      <c r="AB33" s="7">
        <v>0</v>
      </c>
      <c r="AC33" s="7">
        <f t="shared" ref="AC33:AC52" si="62">SUM(Z33:AB33)</f>
        <v>207</v>
      </c>
      <c r="AD33" s="7">
        <v>0</v>
      </c>
      <c r="AE33" s="7">
        <v>0</v>
      </c>
      <c r="AF33" s="7">
        <v>0</v>
      </c>
      <c r="AG33" s="7">
        <f t="shared" ref="AG33:AG52" si="63">SUM(AD33:AF33)</f>
        <v>0</v>
      </c>
      <c r="AH33" s="7">
        <v>0</v>
      </c>
      <c r="AI33" s="7">
        <v>0</v>
      </c>
      <c r="AJ33" s="7">
        <v>0</v>
      </c>
      <c r="AK33" s="7">
        <f t="shared" ref="AK33:AK52" si="64">SUM(AH33:AJ33)</f>
        <v>0</v>
      </c>
      <c r="AL33" s="7">
        <v>0</v>
      </c>
      <c r="AM33" s="7">
        <v>0</v>
      </c>
      <c r="AN33" s="7">
        <v>0</v>
      </c>
      <c r="AO33" s="7">
        <f t="shared" ref="AO33:AO52" si="65">SUM(AL33:AN33)</f>
        <v>0</v>
      </c>
      <c r="AP33" s="7">
        <v>107</v>
      </c>
      <c r="AQ33" s="7">
        <v>91</v>
      </c>
      <c r="AR33" s="7">
        <v>0</v>
      </c>
      <c r="AS33" s="7">
        <f t="shared" ref="AS33:AS52" si="66">SUM(AP33:AR33)</f>
        <v>198</v>
      </c>
      <c r="AT33" s="7">
        <v>163</v>
      </c>
      <c r="AU33" s="7">
        <v>130</v>
      </c>
      <c r="AV33" s="7">
        <v>0</v>
      </c>
      <c r="AW33" s="7">
        <f t="shared" ref="AW33:AW52" si="67">SUM(AT33:AV33)</f>
        <v>293</v>
      </c>
      <c r="AX33" s="7">
        <v>0</v>
      </c>
      <c r="AY33" s="7">
        <v>0</v>
      </c>
      <c r="AZ33" s="7">
        <v>0</v>
      </c>
      <c r="BA33" s="7">
        <f t="shared" ref="BA33:BA52" si="68">SUM(AX33:AZ33)</f>
        <v>0</v>
      </c>
      <c r="BB33" s="7">
        <v>1</v>
      </c>
      <c r="BC33" s="7">
        <v>0</v>
      </c>
      <c r="BD33" s="7">
        <v>0</v>
      </c>
      <c r="BE33" s="7">
        <f t="shared" ref="BE33:BE52" si="69">SUM(BB33:BD33)</f>
        <v>1</v>
      </c>
      <c r="BF33" s="7">
        <v>0</v>
      </c>
      <c r="BG33" s="7">
        <v>0</v>
      </c>
      <c r="BH33" s="7">
        <v>0</v>
      </c>
      <c r="BI33" s="7">
        <f t="shared" ref="BI33:BI52" si="70">SUM(BF33:BH33)</f>
        <v>0</v>
      </c>
      <c r="BJ33" s="7">
        <v>132</v>
      </c>
      <c r="BK33" s="7">
        <v>111</v>
      </c>
      <c r="BL33" s="7">
        <v>0</v>
      </c>
      <c r="BM33" s="7">
        <f t="shared" ref="BM33:BM52" si="71">SUM(BJ33:BL33)</f>
        <v>243</v>
      </c>
      <c r="BN33" s="15">
        <v>1230</v>
      </c>
      <c r="BO33" s="15">
        <v>333</v>
      </c>
      <c r="BP33" s="15">
        <v>0</v>
      </c>
      <c r="BQ33" s="15">
        <v>1</v>
      </c>
      <c r="BR33" s="15">
        <v>12</v>
      </c>
      <c r="BS33" s="15">
        <v>4</v>
      </c>
      <c r="BT33" s="15">
        <v>16</v>
      </c>
      <c r="BU33" s="16">
        <v>1</v>
      </c>
      <c r="BV33" s="15">
        <v>0</v>
      </c>
      <c r="BW33" s="15">
        <v>0</v>
      </c>
      <c r="BX33" s="16">
        <v>0</v>
      </c>
      <c r="BY33" s="15">
        <v>7</v>
      </c>
      <c r="BZ33" s="15">
        <v>7</v>
      </c>
      <c r="CA33" s="16">
        <v>0</v>
      </c>
      <c r="CB33" s="15">
        <v>3</v>
      </c>
      <c r="CC33" s="15">
        <v>0</v>
      </c>
      <c r="CD33" s="16">
        <v>3</v>
      </c>
      <c r="CE33" s="15">
        <v>2</v>
      </c>
      <c r="CF33" s="15">
        <v>0</v>
      </c>
      <c r="CG33" s="16">
        <v>0</v>
      </c>
      <c r="CH33" s="15">
        <v>0</v>
      </c>
      <c r="CI33" s="15">
        <v>0</v>
      </c>
      <c r="CJ33" s="16">
        <v>0</v>
      </c>
      <c r="CK33" s="15">
        <f t="shared" ref="CK33:CK53" si="72">SUM(BN33:CJ33)</f>
        <v>1619</v>
      </c>
      <c r="CL33" s="16">
        <f t="shared" ref="CL33:CL53" si="73">M6+Q6+U6+Y6+AC6</f>
        <v>1619</v>
      </c>
      <c r="CM33" s="16">
        <f t="shared" ref="CM33:CM53" si="74">SUM(E33,I33,M33,Q33,U33,Y33,AC33,AG33,AK33,AO33,AS33,AW33,BA33,BE33,BI33)</f>
        <v>1312</v>
      </c>
      <c r="CN33" s="15">
        <f t="shared" ref="CN33:CN53" si="75">CK33-CL33</f>
        <v>0</v>
      </c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</row>
    <row r="34" spans="1:112" ht="15.75" customHeight="1">
      <c r="A34" s="7" t="s">
        <v>32</v>
      </c>
      <c r="B34" s="7">
        <v>44</v>
      </c>
      <c r="C34" s="7">
        <v>25</v>
      </c>
      <c r="D34" s="7">
        <v>0</v>
      </c>
      <c r="E34" s="7">
        <f t="shared" si="56"/>
        <v>69</v>
      </c>
      <c r="F34" s="7">
        <v>117</v>
      </c>
      <c r="G34" s="7">
        <v>115</v>
      </c>
      <c r="H34" s="7">
        <v>0</v>
      </c>
      <c r="I34" s="7">
        <f t="shared" si="57"/>
        <v>232</v>
      </c>
      <c r="J34" s="7">
        <v>0</v>
      </c>
      <c r="K34" s="7">
        <v>0</v>
      </c>
      <c r="L34" s="7">
        <v>0</v>
      </c>
      <c r="M34" s="7">
        <f t="shared" si="58"/>
        <v>0</v>
      </c>
      <c r="N34" s="7">
        <v>0</v>
      </c>
      <c r="O34" s="7">
        <v>0</v>
      </c>
      <c r="P34" s="7">
        <v>0</v>
      </c>
      <c r="Q34" s="7">
        <f t="shared" si="59"/>
        <v>0</v>
      </c>
      <c r="R34" s="7">
        <v>1</v>
      </c>
      <c r="S34" s="7">
        <v>1</v>
      </c>
      <c r="T34" s="7">
        <v>0</v>
      </c>
      <c r="U34" s="7">
        <f t="shared" si="60"/>
        <v>2</v>
      </c>
      <c r="V34" s="7">
        <v>33</v>
      </c>
      <c r="W34" s="7">
        <v>32</v>
      </c>
      <c r="X34" s="7">
        <v>0</v>
      </c>
      <c r="Y34" s="7">
        <f t="shared" si="61"/>
        <v>65</v>
      </c>
      <c r="Z34" s="7">
        <v>81</v>
      </c>
      <c r="AA34" s="7">
        <v>63</v>
      </c>
      <c r="AB34" s="7">
        <v>0</v>
      </c>
      <c r="AC34" s="7">
        <f t="shared" si="62"/>
        <v>144</v>
      </c>
      <c r="AD34" s="7">
        <v>0</v>
      </c>
      <c r="AE34" s="7">
        <v>0</v>
      </c>
      <c r="AF34" s="7">
        <v>0</v>
      </c>
      <c r="AG34" s="7">
        <f t="shared" si="63"/>
        <v>0</v>
      </c>
      <c r="AH34" s="7">
        <v>0</v>
      </c>
      <c r="AI34" s="7">
        <v>0</v>
      </c>
      <c r="AJ34" s="7">
        <v>0</v>
      </c>
      <c r="AK34" s="7">
        <f t="shared" si="64"/>
        <v>0</v>
      </c>
      <c r="AL34" s="7">
        <v>0</v>
      </c>
      <c r="AM34" s="7">
        <v>0</v>
      </c>
      <c r="AN34" s="7">
        <v>0</v>
      </c>
      <c r="AO34" s="7">
        <f t="shared" si="65"/>
        <v>0</v>
      </c>
      <c r="AP34" s="7">
        <v>74</v>
      </c>
      <c r="AQ34" s="7">
        <v>75</v>
      </c>
      <c r="AR34" s="7">
        <v>0</v>
      </c>
      <c r="AS34" s="7">
        <f t="shared" si="66"/>
        <v>149</v>
      </c>
      <c r="AT34" s="7">
        <v>116</v>
      </c>
      <c r="AU34" s="7">
        <v>70</v>
      </c>
      <c r="AV34" s="7">
        <v>0</v>
      </c>
      <c r="AW34" s="7">
        <f t="shared" si="67"/>
        <v>186</v>
      </c>
      <c r="AX34" s="7">
        <v>0</v>
      </c>
      <c r="AY34" s="7">
        <v>0</v>
      </c>
      <c r="AZ34" s="7">
        <v>0</v>
      </c>
      <c r="BA34" s="7">
        <f t="shared" si="68"/>
        <v>0</v>
      </c>
      <c r="BB34" s="7">
        <v>0</v>
      </c>
      <c r="BC34" s="7">
        <v>1</v>
      </c>
      <c r="BD34" s="7">
        <v>0</v>
      </c>
      <c r="BE34" s="7">
        <f t="shared" si="69"/>
        <v>1</v>
      </c>
      <c r="BF34" s="7">
        <v>0</v>
      </c>
      <c r="BG34" s="7">
        <v>0</v>
      </c>
      <c r="BH34" s="7">
        <v>0</v>
      </c>
      <c r="BI34" s="7">
        <f t="shared" si="70"/>
        <v>0</v>
      </c>
      <c r="BJ34" s="7">
        <v>38</v>
      </c>
      <c r="BK34" s="7">
        <v>27</v>
      </c>
      <c r="BL34" s="7">
        <v>0</v>
      </c>
      <c r="BM34" s="7">
        <f t="shared" si="71"/>
        <v>65</v>
      </c>
      <c r="BN34" s="15">
        <v>867</v>
      </c>
      <c r="BO34" s="15">
        <v>142</v>
      </c>
      <c r="BP34" s="15">
        <v>0</v>
      </c>
      <c r="BQ34" s="15">
        <v>0</v>
      </c>
      <c r="BR34" s="15">
        <v>2</v>
      </c>
      <c r="BS34" s="15">
        <v>0</v>
      </c>
      <c r="BT34" s="15">
        <v>0</v>
      </c>
      <c r="BU34" s="16">
        <v>2</v>
      </c>
      <c r="BV34" s="15">
        <v>1</v>
      </c>
      <c r="BW34" s="15">
        <v>1</v>
      </c>
      <c r="BX34" s="16">
        <v>1</v>
      </c>
      <c r="BY34" s="15">
        <v>0</v>
      </c>
      <c r="BZ34" s="15">
        <v>3</v>
      </c>
      <c r="CA34" s="16">
        <v>0</v>
      </c>
      <c r="CB34" s="15">
        <v>0</v>
      </c>
      <c r="CC34" s="15">
        <v>0</v>
      </c>
      <c r="CD34" s="16">
        <v>1</v>
      </c>
      <c r="CE34" s="15">
        <v>0</v>
      </c>
      <c r="CF34" s="15">
        <v>0</v>
      </c>
      <c r="CG34" s="16">
        <v>0</v>
      </c>
      <c r="CH34" s="15">
        <v>0</v>
      </c>
      <c r="CI34" s="15">
        <v>0</v>
      </c>
      <c r="CJ34" s="16">
        <v>0</v>
      </c>
      <c r="CK34" s="15">
        <f t="shared" si="72"/>
        <v>1020</v>
      </c>
      <c r="CL34" s="16">
        <f t="shared" si="73"/>
        <v>1020</v>
      </c>
      <c r="CM34" s="16">
        <f t="shared" si="74"/>
        <v>848</v>
      </c>
      <c r="CN34" s="15">
        <f t="shared" si="75"/>
        <v>0</v>
      </c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</row>
    <row r="35" spans="1:112" ht="15.75" customHeight="1">
      <c r="A35" s="7" t="s">
        <v>36</v>
      </c>
      <c r="B35" s="7">
        <v>89</v>
      </c>
      <c r="C35" s="7">
        <v>79</v>
      </c>
      <c r="D35" s="7">
        <v>0</v>
      </c>
      <c r="E35" s="7">
        <f t="shared" si="56"/>
        <v>168</v>
      </c>
      <c r="F35" s="7">
        <v>103</v>
      </c>
      <c r="G35" s="7">
        <v>105</v>
      </c>
      <c r="H35" s="7">
        <v>0</v>
      </c>
      <c r="I35" s="7">
        <f t="shared" si="57"/>
        <v>208</v>
      </c>
      <c r="J35" s="7">
        <v>0</v>
      </c>
      <c r="K35" s="7">
        <v>0</v>
      </c>
      <c r="L35" s="7">
        <v>0</v>
      </c>
      <c r="M35" s="7">
        <f t="shared" si="58"/>
        <v>0</v>
      </c>
      <c r="N35" s="7">
        <v>0</v>
      </c>
      <c r="O35" s="7">
        <v>0</v>
      </c>
      <c r="P35" s="7">
        <v>0</v>
      </c>
      <c r="Q35" s="7">
        <f t="shared" si="59"/>
        <v>0</v>
      </c>
      <c r="R35" s="7">
        <v>1</v>
      </c>
      <c r="S35" s="7">
        <v>3</v>
      </c>
      <c r="T35" s="7">
        <v>0</v>
      </c>
      <c r="U35" s="7">
        <f t="shared" si="60"/>
        <v>4</v>
      </c>
      <c r="V35" s="7">
        <v>67</v>
      </c>
      <c r="W35" s="7">
        <v>58</v>
      </c>
      <c r="X35" s="7">
        <v>0</v>
      </c>
      <c r="Y35" s="7">
        <f t="shared" si="61"/>
        <v>125</v>
      </c>
      <c r="Z35" s="7">
        <v>56</v>
      </c>
      <c r="AA35" s="7">
        <v>36</v>
      </c>
      <c r="AB35" s="7">
        <v>0</v>
      </c>
      <c r="AC35" s="7">
        <f t="shared" si="62"/>
        <v>92</v>
      </c>
      <c r="AD35" s="7">
        <v>0</v>
      </c>
      <c r="AE35" s="7">
        <v>0</v>
      </c>
      <c r="AF35" s="7">
        <v>0</v>
      </c>
      <c r="AG35" s="7">
        <f t="shared" si="63"/>
        <v>0</v>
      </c>
      <c r="AH35" s="7">
        <v>0</v>
      </c>
      <c r="AI35" s="7">
        <v>0</v>
      </c>
      <c r="AJ35" s="7">
        <v>0</v>
      </c>
      <c r="AK35" s="7">
        <f t="shared" si="64"/>
        <v>0</v>
      </c>
      <c r="AL35" s="7">
        <v>0</v>
      </c>
      <c r="AM35" s="7">
        <v>0</v>
      </c>
      <c r="AN35" s="7">
        <v>0</v>
      </c>
      <c r="AO35" s="7">
        <f t="shared" si="65"/>
        <v>0</v>
      </c>
      <c r="AP35" s="7">
        <v>97</v>
      </c>
      <c r="AQ35" s="7">
        <v>80</v>
      </c>
      <c r="AR35" s="7">
        <v>0</v>
      </c>
      <c r="AS35" s="7">
        <f t="shared" si="66"/>
        <v>177</v>
      </c>
      <c r="AT35" s="7">
        <v>78</v>
      </c>
      <c r="AU35" s="7">
        <v>46</v>
      </c>
      <c r="AV35" s="7">
        <v>0</v>
      </c>
      <c r="AW35" s="7">
        <f t="shared" si="67"/>
        <v>124</v>
      </c>
      <c r="AX35" s="7">
        <v>0</v>
      </c>
      <c r="AY35" s="7">
        <v>0</v>
      </c>
      <c r="AZ35" s="7">
        <v>0</v>
      </c>
      <c r="BA35" s="7">
        <f t="shared" si="68"/>
        <v>0</v>
      </c>
      <c r="BB35" s="7">
        <v>1</v>
      </c>
      <c r="BC35" s="7">
        <v>0</v>
      </c>
      <c r="BD35" s="7">
        <v>0</v>
      </c>
      <c r="BE35" s="7">
        <f t="shared" si="69"/>
        <v>1</v>
      </c>
      <c r="BF35" s="7">
        <v>0</v>
      </c>
      <c r="BG35" s="7">
        <v>0</v>
      </c>
      <c r="BH35" s="7">
        <v>0</v>
      </c>
      <c r="BI35" s="7">
        <f t="shared" si="70"/>
        <v>0</v>
      </c>
      <c r="BJ35" s="7">
        <v>57</v>
      </c>
      <c r="BK35" s="7">
        <v>55</v>
      </c>
      <c r="BL35" s="7">
        <v>0</v>
      </c>
      <c r="BM35" s="7">
        <f t="shared" si="71"/>
        <v>112</v>
      </c>
      <c r="BN35" s="15">
        <v>965</v>
      </c>
      <c r="BO35" s="15">
        <v>132</v>
      </c>
      <c r="BP35" s="15">
        <v>0</v>
      </c>
      <c r="BQ35" s="15">
        <v>0</v>
      </c>
      <c r="BR35" s="15">
        <v>1</v>
      </c>
      <c r="BS35" s="15">
        <v>0</v>
      </c>
      <c r="BT35" s="15">
        <v>11</v>
      </c>
      <c r="BU35" s="16">
        <v>0</v>
      </c>
      <c r="BV35" s="15">
        <v>0</v>
      </c>
      <c r="BW35" s="15">
        <v>1</v>
      </c>
      <c r="BX35" s="16">
        <v>0</v>
      </c>
      <c r="BY35" s="15">
        <v>2</v>
      </c>
      <c r="BZ35" s="15">
        <v>2</v>
      </c>
      <c r="CA35" s="16">
        <v>0</v>
      </c>
      <c r="CB35" s="15">
        <v>0</v>
      </c>
      <c r="CC35" s="15">
        <v>6</v>
      </c>
      <c r="CD35" s="16">
        <v>0</v>
      </c>
      <c r="CE35" s="15">
        <v>0</v>
      </c>
      <c r="CF35" s="15">
        <v>0</v>
      </c>
      <c r="CG35" s="16">
        <v>0</v>
      </c>
      <c r="CH35" s="15">
        <v>0</v>
      </c>
      <c r="CI35" s="15">
        <v>0</v>
      </c>
      <c r="CJ35" s="16">
        <v>6</v>
      </c>
      <c r="CK35" s="15">
        <f t="shared" si="72"/>
        <v>1126</v>
      </c>
      <c r="CL35" s="16">
        <f t="shared" si="73"/>
        <v>1126</v>
      </c>
      <c r="CM35" s="16">
        <f t="shared" si="74"/>
        <v>899</v>
      </c>
      <c r="CN35" s="15">
        <f t="shared" si="75"/>
        <v>0</v>
      </c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</row>
    <row r="36" spans="1:112" ht="15.75" customHeight="1">
      <c r="A36" s="3" t="s">
        <v>40</v>
      </c>
      <c r="B36" s="7">
        <v>4</v>
      </c>
      <c r="C36" s="7">
        <v>4</v>
      </c>
      <c r="D36" s="7">
        <v>0</v>
      </c>
      <c r="E36" s="7">
        <f t="shared" si="56"/>
        <v>8</v>
      </c>
      <c r="F36" s="7">
        <v>169</v>
      </c>
      <c r="G36" s="7">
        <v>155</v>
      </c>
      <c r="H36" s="7">
        <v>0</v>
      </c>
      <c r="I36" s="7">
        <f t="shared" si="57"/>
        <v>324</v>
      </c>
      <c r="J36" s="7">
        <v>0</v>
      </c>
      <c r="K36" s="7">
        <v>2</v>
      </c>
      <c r="L36" s="7">
        <v>0</v>
      </c>
      <c r="M36" s="7">
        <f t="shared" si="58"/>
        <v>2</v>
      </c>
      <c r="N36" s="7">
        <v>0</v>
      </c>
      <c r="O36" s="7">
        <v>0</v>
      </c>
      <c r="P36" s="7">
        <v>0</v>
      </c>
      <c r="Q36" s="7">
        <f t="shared" si="59"/>
        <v>0</v>
      </c>
      <c r="R36" s="7">
        <v>1</v>
      </c>
      <c r="S36" s="7">
        <v>0</v>
      </c>
      <c r="T36" s="7">
        <v>0</v>
      </c>
      <c r="U36" s="7">
        <f t="shared" si="60"/>
        <v>1</v>
      </c>
      <c r="V36" s="7">
        <v>4</v>
      </c>
      <c r="W36" s="7">
        <v>2</v>
      </c>
      <c r="X36" s="7">
        <v>0</v>
      </c>
      <c r="Y36" s="7">
        <f t="shared" si="61"/>
        <v>6</v>
      </c>
      <c r="Z36" s="7">
        <v>98</v>
      </c>
      <c r="AA36" s="7">
        <v>96</v>
      </c>
      <c r="AB36" s="7">
        <v>0</v>
      </c>
      <c r="AC36" s="7">
        <f t="shared" si="62"/>
        <v>194</v>
      </c>
      <c r="AD36" s="7">
        <v>0</v>
      </c>
      <c r="AE36" s="7">
        <v>0</v>
      </c>
      <c r="AF36" s="7">
        <v>0</v>
      </c>
      <c r="AG36" s="7">
        <f t="shared" si="63"/>
        <v>0</v>
      </c>
      <c r="AH36" s="7">
        <v>0</v>
      </c>
      <c r="AI36" s="7">
        <v>0</v>
      </c>
      <c r="AJ36" s="7">
        <v>0</v>
      </c>
      <c r="AK36" s="7">
        <f t="shared" si="64"/>
        <v>0</v>
      </c>
      <c r="AL36" s="7">
        <v>0</v>
      </c>
      <c r="AM36" s="7">
        <v>0</v>
      </c>
      <c r="AN36" s="7">
        <v>0</v>
      </c>
      <c r="AO36" s="7">
        <f t="shared" si="65"/>
        <v>0</v>
      </c>
      <c r="AP36" s="7">
        <v>11</v>
      </c>
      <c r="AQ36" s="7">
        <v>5</v>
      </c>
      <c r="AR36" s="7">
        <v>0</v>
      </c>
      <c r="AS36" s="7">
        <f t="shared" si="66"/>
        <v>16</v>
      </c>
      <c r="AT36" s="7">
        <v>138</v>
      </c>
      <c r="AU36" s="7">
        <v>136</v>
      </c>
      <c r="AV36" s="7">
        <v>0</v>
      </c>
      <c r="AW36" s="7">
        <f t="shared" si="67"/>
        <v>274</v>
      </c>
      <c r="AX36" s="7">
        <v>0</v>
      </c>
      <c r="AY36" s="7">
        <v>0</v>
      </c>
      <c r="AZ36" s="7">
        <v>0</v>
      </c>
      <c r="BA36" s="7">
        <f t="shared" si="68"/>
        <v>0</v>
      </c>
      <c r="BB36" s="7">
        <v>0</v>
      </c>
      <c r="BC36" s="7">
        <v>0</v>
      </c>
      <c r="BD36" s="7">
        <v>0</v>
      </c>
      <c r="BE36" s="7">
        <f t="shared" si="69"/>
        <v>0</v>
      </c>
      <c r="BF36" s="7">
        <v>0</v>
      </c>
      <c r="BG36" s="7">
        <v>0</v>
      </c>
      <c r="BH36" s="7">
        <v>0</v>
      </c>
      <c r="BI36" s="7">
        <f t="shared" si="70"/>
        <v>0</v>
      </c>
      <c r="BJ36" s="7">
        <v>69</v>
      </c>
      <c r="BK36" s="7">
        <v>63</v>
      </c>
      <c r="BL36" s="7">
        <v>0</v>
      </c>
      <c r="BM36" s="7">
        <f t="shared" si="71"/>
        <v>132</v>
      </c>
      <c r="BN36" s="15">
        <v>690</v>
      </c>
      <c r="BO36" s="15">
        <v>288</v>
      </c>
      <c r="BP36" s="15">
        <v>0</v>
      </c>
      <c r="BQ36" s="15">
        <v>0</v>
      </c>
      <c r="BR36" s="15">
        <v>0</v>
      </c>
      <c r="BS36" s="15">
        <v>2</v>
      </c>
      <c r="BT36" s="15">
        <v>4</v>
      </c>
      <c r="BU36" s="16">
        <v>3</v>
      </c>
      <c r="BV36" s="15">
        <v>0</v>
      </c>
      <c r="BW36" s="15">
        <v>0</v>
      </c>
      <c r="BX36" s="16">
        <v>2</v>
      </c>
      <c r="BY36" s="15">
        <v>0</v>
      </c>
      <c r="BZ36" s="15">
        <v>0</v>
      </c>
      <c r="CA36" s="16">
        <v>0</v>
      </c>
      <c r="CB36" s="15">
        <v>2</v>
      </c>
      <c r="CC36" s="15">
        <v>0</v>
      </c>
      <c r="CD36" s="16">
        <v>0</v>
      </c>
      <c r="CE36" s="15">
        <v>0</v>
      </c>
      <c r="CF36" s="15">
        <v>0</v>
      </c>
      <c r="CG36" s="16">
        <v>0</v>
      </c>
      <c r="CH36" s="15">
        <v>0</v>
      </c>
      <c r="CI36" s="15">
        <v>0</v>
      </c>
      <c r="CJ36" s="16">
        <v>0</v>
      </c>
      <c r="CK36" s="15">
        <f t="shared" si="72"/>
        <v>991</v>
      </c>
      <c r="CL36" s="16">
        <f t="shared" si="73"/>
        <v>991</v>
      </c>
      <c r="CM36" s="16">
        <f t="shared" si="74"/>
        <v>825</v>
      </c>
      <c r="CN36" s="15">
        <f t="shared" si="75"/>
        <v>0</v>
      </c>
      <c r="CO36" s="15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</row>
    <row r="37" spans="1:112" ht="15.75" customHeight="1">
      <c r="A37" s="7" t="s">
        <v>42</v>
      </c>
      <c r="B37" s="7">
        <v>61</v>
      </c>
      <c r="C37" s="7">
        <v>66</v>
      </c>
      <c r="D37" s="7">
        <v>0</v>
      </c>
      <c r="E37" s="7">
        <f t="shared" si="56"/>
        <v>127</v>
      </c>
      <c r="F37" s="7">
        <v>180</v>
      </c>
      <c r="G37" s="7">
        <v>149</v>
      </c>
      <c r="H37" s="7">
        <v>0</v>
      </c>
      <c r="I37" s="7">
        <f t="shared" si="57"/>
        <v>329</v>
      </c>
      <c r="J37" s="7">
        <v>0</v>
      </c>
      <c r="K37" s="7">
        <v>0</v>
      </c>
      <c r="L37" s="7">
        <v>0</v>
      </c>
      <c r="M37" s="7">
        <f t="shared" si="58"/>
        <v>0</v>
      </c>
      <c r="N37" s="7">
        <v>0</v>
      </c>
      <c r="O37" s="7">
        <v>0</v>
      </c>
      <c r="P37" s="7">
        <v>0</v>
      </c>
      <c r="Q37" s="7">
        <f t="shared" si="59"/>
        <v>0</v>
      </c>
      <c r="R37" s="7">
        <v>0</v>
      </c>
      <c r="S37" s="7">
        <v>0</v>
      </c>
      <c r="T37" s="7">
        <v>0</v>
      </c>
      <c r="U37" s="7">
        <f t="shared" si="60"/>
        <v>0</v>
      </c>
      <c r="V37" s="7">
        <v>53</v>
      </c>
      <c r="W37" s="7">
        <v>42</v>
      </c>
      <c r="X37" s="7">
        <v>0</v>
      </c>
      <c r="Y37" s="7">
        <f t="shared" si="61"/>
        <v>95</v>
      </c>
      <c r="Z37" s="7">
        <v>96</v>
      </c>
      <c r="AA37" s="7">
        <v>75</v>
      </c>
      <c r="AB37" s="7">
        <v>0</v>
      </c>
      <c r="AC37" s="7">
        <f t="shared" si="62"/>
        <v>171</v>
      </c>
      <c r="AD37" s="7">
        <v>0</v>
      </c>
      <c r="AE37" s="7">
        <v>0</v>
      </c>
      <c r="AF37" s="7">
        <v>0</v>
      </c>
      <c r="AG37" s="7">
        <f t="shared" si="63"/>
        <v>0</v>
      </c>
      <c r="AH37" s="7">
        <v>0</v>
      </c>
      <c r="AI37" s="7">
        <v>0</v>
      </c>
      <c r="AJ37" s="7">
        <v>0</v>
      </c>
      <c r="AK37" s="7">
        <f t="shared" si="64"/>
        <v>0</v>
      </c>
      <c r="AL37" s="7">
        <v>0</v>
      </c>
      <c r="AM37" s="7">
        <v>0</v>
      </c>
      <c r="AN37" s="7">
        <v>0</v>
      </c>
      <c r="AO37" s="7">
        <f t="shared" si="65"/>
        <v>0</v>
      </c>
      <c r="AP37" s="7">
        <v>88</v>
      </c>
      <c r="AQ37" s="7">
        <v>76</v>
      </c>
      <c r="AR37" s="7">
        <v>0</v>
      </c>
      <c r="AS37" s="7">
        <f t="shared" si="66"/>
        <v>164</v>
      </c>
      <c r="AT37" s="7">
        <v>113</v>
      </c>
      <c r="AU37" s="7">
        <v>106</v>
      </c>
      <c r="AV37" s="7">
        <v>0</v>
      </c>
      <c r="AW37" s="7">
        <f t="shared" si="67"/>
        <v>219</v>
      </c>
      <c r="AX37" s="7">
        <v>0</v>
      </c>
      <c r="AY37" s="7">
        <v>0</v>
      </c>
      <c r="AZ37" s="7">
        <v>0</v>
      </c>
      <c r="BA37" s="7">
        <f t="shared" si="68"/>
        <v>0</v>
      </c>
      <c r="BB37" s="7">
        <v>0</v>
      </c>
      <c r="BC37" s="7">
        <v>0</v>
      </c>
      <c r="BD37" s="7">
        <v>0</v>
      </c>
      <c r="BE37" s="7">
        <f t="shared" si="69"/>
        <v>0</v>
      </c>
      <c r="BF37" s="7">
        <v>0</v>
      </c>
      <c r="BG37" s="7">
        <v>0</v>
      </c>
      <c r="BH37" s="7">
        <v>0</v>
      </c>
      <c r="BI37" s="7">
        <f t="shared" si="70"/>
        <v>0</v>
      </c>
      <c r="BJ37" s="7">
        <v>40</v>
      </c>
      <c r="BK37" s="7">
        <v>34</v>
      </c>
      <c r="BL37" s="7">
        <v>0</v>
      </c>
      <c r="BM37" s="7">
        <f t="shared" si="71"/>
        <v>74</v>
      </c>
      <c r="BN37" s="15">
        <v>1139</v>
      </c>
      <c r="BO37" s="15">
        <v>171</v>
      </c>
      <c r="BP37" s="15">
        <v>0</v>
      </c>
      <c r="BQ37" s="15">
        <v>0</v>
      </c>
      <c r="BR37" s="15">
        <v>0</v>
      </c>
      <c r="BS37" s="15">
        <v>4</v>
      </c>
      <c r="BT37" s="15">
        <v>6</v>
      </c>
      <c r="BU37" s="16">
        <v>4</v>
      </c>
      <c r="BV37" s="15">
        <v>0</v>
      </c>
      <c r="BW37" s="15">
        <v>0</v>
      </c>
      <c r="BX37" s="16">
        <v>0</v>
      </c>
      <c r="BY37" s="15">
        <v>2</v>
      </c>
      <c r="BZ37" s="15">
        <v>3</v>
      </c>
      <c r="CA37" s="16">
        <v>0</v>
      </c>
      <c r="CB37" s="15">
        <v>2</v>
      </c>
      <c r="CC37" s="15">
        <v>0</v>
      </c>
      <c r="CD37" s="16">
        <v>0</v>
      </c>
      <c r="CE37" s="15">
        <v>0</v>
      </c>
      <c r="CF37" s="15">
        <v>0</v>
      </c>
      <c r="CG37" s="16">
        <v>0</v>
      </c>
      <c r="CH37" s="15">
        <v>0</v>
      </c>
      <c r="CI37" s="15">
        <v>0</v>
      </c>
      <c r="CJ37" s="16">
        <v>0</v>
      </c>
      <c r="CK37" s="15">
        <f t="shared" si="72"/>
        <v>1331</v>
      </c>
      <c r="CL37" s="16">
        <f t="shared" si="73"/>
        <v>1331</v>
      </c>
      <c r="CM37" s="16">
        <f t="shared" si="74"/>
        <v>1105</v>
      </c>
      <c r="CN37" s="15">
        <f t="shared" si="75"/>
        <v>0</v>
      </c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</row>
    <row r="38" spans="1:112" ht="15.75" customHeight="1">
      <c r="A38" s="7" t="s">
        <v>45</v>
      </c>
      <c r="B38" s="7">
        <v>177</v>
      </c>
      <c r="C38" s="7">
        <v>141</v>
      </c>
      <c r="D38" s="7">
        <v>0</v>
      </c>
      <c r="E38" s="7">
        <f t="shared" si="56"/>
        <v>318</v>
      </c>
      <c r="F38" s="7">
        <v>75</v>
      </c>
      <c r="G38" s="7">
        <v>39</v>
      </c>
      <c r="H38" s="7">
        <v>0</v>
      </c>
      <c r="I38" s="7">
        <f t="shared" si="57"/>
        <v>114</v>
      </c>
      <c r="J38" s="7">
        <v>1</v>
      </c>
      <c r="K38" s="7">
        <v>2</v>
      </c>
      <c r="L38" s="7">
        <v>0</v>
      </c>
      <c r="M38" s="7">
        <f t="shared" si="58"/>
        <v>3</v>
      </c>
      <c r="N38" s="7">
        <v>2</v>
      </c>
      <c r="O38" s="7">
        <v>0</v>
      </c>
      <c r="P38" s="7">
        <v>0</v>
      </c>
      <c r="Q38" s="7">
        <f t="shared" si="59"/>
        <v>2</v>
      </c>
      <c r="R38" s="7">
        <v>23</v>
      </c>
      <c r="S38" s="7">
        <v>23</v>
      </c>
      <c r="T38" s="7">
        <v>0</v>
      </c>
      <c r="U38" s="7">
        <f t="shared" si="60"/>
        <v>46</v>
      </c>
      <c r="V38" s="7">
        <v>110</v>
      </c>
      <c r="W38" s="7">
        <v>108</v>
      </c>
      <c r="X38" s="7">
        <v>0</v>
      </c>
      <c r="Y38" s="7">
        <f t="shared" si="61"/>
        <v>218</v>
      </c>
      <c r="Z38" s="7">
        <v>30</v>
      </c>
      <c r="AA38" s="7">
        <v>21</v>
      </c>
      <c r="AB38" s="7">
        <v>0</v>
      </c>
      <c r="AC38" s="7">
        <f t="shared" si="62"/>
        <v>51</v>
      </c>
      <c r="AD38" s="7">
        <v>0</v>
      </c>
      <c r="AE38" s="7">
        <v>1</v>
      </c>
      <c r="AF38" s="7">
        <v>0</v>
      </c>
      <c r="AG38" s="7">
        <f t="shared" si="63"/>
        <v>1</v>
      </c>
      <c r="AH38" s="7">
        <v>1</v>
      </c>
      <c r="AI38" s="7">
        <v>2</v>
      </c>
      <c r="AJ38" s="7">
        <v>0</v>
      </c>
      <c r="AK38" s="7">
        <f t="shared" si="64"/>
        <v>3</v>
      </c>
      <c r="AL38" s="7">
        <v>4</v>
      </c>
      <c r="AM38" s="7">
        <v>0</v>
      </c>
      <c r="AN38" s="7">
        <v>0</v>
      </c>
      <c r="AO38" s="7">
        <f t="shared" si="65"/>
        <v>4</v>
      </c>
      <c r="AP38" s="7">
        <v>175</v>
      </c>
      <c r="AQ38" s="7">
        <v>174</v>
      </c>
      <c r="AR38" s="7">
        <v>0</v>
      </c>
      <c r="AS38" s="7">
        <f t="shared" si="66"/>
        <v>349</v>
      </c>
      <c r="AT38" s="7">
        <v>26</v>
      </c>
      <c r="AU38" s="7">
        <v>23</v>
      </c>
      <c r="AV38" s="7">
        <v>0</v>
      </c>
      <c r="AW38" s="7">
        <f t="shared" si="67"/>
        <v>49</v>
      </c>
      <c r="AX38" s="7">
        <v>1</v>
      </c>
      <c r="AY38" s="7">
        <v>0</v>
      </c>
      <c r="AZ38" s="7">
        <v>0</v>
      </c>
      <c r="BA38" s="7">
        <f t="shared" si="68"/>
        <v>1</v>
      </c>
      <c r="BB38" s="7">
        <v>16</v>
      </c>
      <c r="BC38" s="7">
        <v>9</v>
      </c>
      <c r="BD38" s="7">
        <v>0</v>
      </c>
      <c r="BE38" s="7">
        <f t="shared" si="69"/>
        <v>25</v>
      </c>
      <c r="BF38" s="7">
        <v>1</v>
      </c>
      <c r="BG38" s="7">
        <v>2</v>
      </c>
      <c r="BH38" s="7">
        <v>0</v>
      </c>
      <c r="BI38" s="7">
        <f t="shared" si="70"/>
        <v>3</v>
      </c>
      <c r="BJ38" s="7">
        <v>64</v>
      </c>
      <c r="BK38" s="7">
        <v>62</v>
      </c>
      <c r="BL38" s="7">
        <v>0</v>
      </c>
      <c r="BM38" s="7">
        <f t="shared" si="71"/>
        <v>126</v>
      </c>
      <c r="BN38" s="15">
        <v>1349</v>
      </c>
      <c r="BO38" s="15">
        <v>39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6">
        <v>0</v>
      </c>
      <c r="BV38" s="15">
        <v>0</v>
      </c>
      <c r="BW38" s="15">
        <v>0</v>
      </c>
      <c r="BX38" s="16">
        <v>0</v>
      </c>
      <c r="BY38" s="15">
        <v>0</v>
      </c>
      <c r="BZ38" s="15">
        <v>0</v>
      </c>
      <c r="CA38" s="16">
        <v>0</v>
      </c>
      <c r="CB38" s="15">
        <v>0</v>
      </c>
      <c r="CC38" s="15">
        <v>0</v>
      </c>
      <c r="CD38" s="16">
        <v>0</v>
      </c>
      <c r="CE38" s="15">
        <v>0</v>
      </c>
      <c r="CF38" s="15">
        <v>0</v>
      </c>
      <c r="CG38" s="16">
        <v>0</v>
      </c>
      <c r="CH38" s="15">
        <v>0</v>
      </c>
      <c r="CI38" s="15">
        <v>0</v>
      </c>
      <c r="CJ38" s="16">
        <v>0</v>
      </c>
      <c r="CK38" s="15">
        <f t="shared" si="72"/>
        <v>1388</v>
      </c>
      <c r="CL38" s="16">
        <f t="shared" si="73"/>
        <v>1388</v>
      </c>
      <c r="CM38" s="16">
        <f t="shared" si="74"/>
        <v>1187</v>
      </c>
      <c r="CN38" s="15">
        <f t="shared" si="75"/>
        <v>0</v>
      </c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</row>
    <row r="39" spans="1:112" ht="15.75" customHeight="1">
      <c r="A39" s="7" t="s">
        <v>47</v>
      </c>
      <c r="B39" s="7">
        <v>8</v>
      </c>
      <c r="C39" s="7">
        <v>6</v>
      </c>
      <c r="D39" s="7">
        <v>0</v>
      </c>
      <c r="E39" s="7">
        <f t="shared" si="56"/>
        <v>14</v>
      </c>
      <c r="F39" s="7">
        <v>94</v>
      </c>
      <c r="G39" s="7">
        <v>68</v>
      </c>
      <c r="H39" s="7">
        <v>0</v>
      </c>
      <c r="I39" s="7">
        <f t="shared" si="57"/>
        <v>162</v>
      </c>
      <c r="J39" s="7">
        <v>3</v>
      </c>
      <c r="K39" s="7">
        <v>0</v>
      </c>
      <c r="L39" s="7">
        <v>0</v>
      </c>
      <c r="M39" s="7">
        <f t="shared" si="58"/>
        <v>3</v>
      </c>
      <c r="N39" s="7">
        <v>0</v>
      </c>
      <c r="O39" s="7">
        <v>0</v>
      </c>
      <c r="P39" s="7">
        <v>0</v>
      </c>
      <c r="Q39" s="7">
        <f t="shared" si="59"/>
        <v>0</v>
      </c>
      <c r="R39" s="7">
        <v>1</v>
      </c>
      <c r="S39" s="7">
        <v>0</v>
      </c>
      <c r="T39" s="7">
        <v>0</v>
      </c>
      <c r="U39" s="7">
        <f t="shared" si="60"/>
        <v>1</v>
      </c>
      <c r="V39" s="7">
        <v>1</v>
      </c>
      <c r="W39" s="7">
        <v>4</v>
      </c>
      <c r="X39" s="7">
        <v>0</v>
      </c>
      <c r="Y39" s="7">
        <f t="shared" si="61"/>
        <v>5</v>
      </c>
      <c r="Z39" s="7">
        <v>56</v>
      </c>
      <c r="AA39" s="7">
        <v>52</v>
      </c>
      <c r="AB39" s="7">
        <v>0</v>
      </c>
      <c r="AC39" s="7">
        <f t="shared" si="62"/>
        <v>108</v>
      </c>
      <c r="AD39" s="7">
        <v>1</v>
      </c>
      <c r="AE39" s="7">
        <v>1</v>
      </c>
      <c r="AF39" s="7">
        <v>0</v>
      </c>
      <c r="AG39" s="7">
        <f t="shared" si="63"/>
        <v>2</v>
      </c>
      <c r="AH39" s="7">
        <v>0</v>
      </c>
      <c r="AI39" s="7">
        <v>0</v>
      </c>
      <c r="AJ39" s="7">
        <v>0</v>
      </c>
      <c r="AK39" s="7">
        <f t="shared" si="64"/>
        <v>0</v>
      </c>
      <c r="AL39" s="7">
        <v>0</v>
      </c>
      <c r="AM39" s="7">
        <v>0</v>
      </c>
      <c r="AN39" s="7">
        <v>0</v>
      </c>
      <c r="AO39" s="7">
        <f t="shared" si="65"/>
        <v>0</v>
      </c>
      <c r="AP39" s="7">
        <v>15</v>
      </c>
      <c r="AQ39" s="7">
        <v>14</v>
      </c>
      <c r="AR39" s="7">
        <v>0</v>
      </c>
      <c r="AS39" s="7">
        <f t="shared" si="66"/>
        <v>29</v>
      </c>
      <c r="AT39" s="7">
        <v>89</v>
      </c>
      <c r="AU39" s="7">
        <v>64</v>
      </c>
      <c r="AV39" s="7">
        <v>0</v>
      </c>
      <c r="AW39" s="7">
        <f t="shared" si="67"/>
        <v>153</v>
      </c>
      <c r="AX39" s="7">
        <v>1</v>
      </c>
      <c r="AY39" s="7">
        <v>1</v>
      </c>
      <c r="AZ39" s="7">
        <v>0</v>
      </c>
      <c r="BA39" s="7">
        <f t="shared" si="68"/>
        <v>2</v>
      </c>
      <c r="BB39" s="7">
        <v>0</v>
      </c>
      <c r="BC39" s="7">
        <v>1</v>
      </c>
      <c r="BD39" s="7">
        <v>0</v>
      </c>
      <c r="BE39" s="7">
        <f t="shared" si="69"/>
        <v>1</v>
      </c>
      <c r="BF39" s="7">
        <v>0</v>
      </c>
      <c r="BG39" s="7">
        <v>0</v>
      </c>
      <c r="BH39" s="7">
        <v>0</v>
      </c>
      <c r="BI39" s="7">
        <f t="shared" si="70"/>
        <v>0</v>
      </c>
      <c r="BJ39" s="7">
        <v>22</v>
      </c>
      <c r="BK39" s="7">
        <v>17</v>
      </c>
      <c r="BL39" s="7">
        <v>0</v>
      </c>
      <c r="BM39" s="7">
        <f t="shared" si="71"/>
        <v>39</v>
      </c>
      <c r="BN39" s="15">
        <v>468</v>
      </c>
      <c r="BO39" s="15">
        <v>125</v>
      </c>
      <c r="BP39" s="15">
        <v>0</v>
      </c>
      <c r="BQ39" s="15">
        <v>1</v>
      </c>
      <c r="BR39" s="15">
        <v>1</v>
      </c>
      <c r="BS39" s="15">
        <v>0</v>
      </c>
      <c r="BT39" s="15">
        <v>0</v>
      </c>
      <c r="BU39" s="16">
        <v>0</v>
      </c>
      <c r="BV39" s="15">
        <v>0</v>
      </c>
      <c r="BW39" s="15">
        <v>0</v>
      </c>
      <c r="BX39" s="16">
        <v>2</v>
      </c>
      <c r="BY39" s="15">
        <v>0</v>
      </c>
      <c r="BZ39" s="15">
        <v>1</v>
      </c>
      <c r="CA39" s="16">
        <v>0</v>
      </c>
      <c r="CB39" s="15">
        <v>0</v>
      </c>
      <c r="CC39" s="15">
        <v>0</v>
      </c>
      <c r="CD39" s="16">
        <v>0</v>
      </c>
      <c r="CE39" s="15">
        <v>0</v>
      </c>
      <c r="CF39" s="15">
        <v>0</v>
      </c>
      <c r="CG39" s="16">
        <v>0</v>
      </c>
      <c r="CH39" s="15">
        <v>0</v>
      </c>
      <c r="CI39" s="15">
        <v>0</v>
      </c>
      <c r="CJ39" s="16">
        <v>0</v>
      </c>
      <c r="CK39" s="15">
        <f t="shared" si="72"/>
        <v>598</v>
      </c>
      <c r="CL39" s="16">
        <f t="shared" si="73"/>
        <v>598</v>
      </c>
      <c r="CM39" s="16">
        <f t="shared" si="74"/>
        <v>480</v>
      </c>
      <c r="CN39" s="15">
        <f t="shared" si="75"/>
        <v>0</v>
      </c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</row>
    <row r="40" spans="1:112" ht="15.75" customHeight="1">
      <c r="A40" s="7">
        <v>8</v>
      </c>
      <c r="B40" s="7"/>
      <c r="C40" s="7"/>
      <c r="D40" s="7"/>
      <c r="E40" s="7">
        <f t="shared" si="56"/>
        <v>0</v>
      </c>
      <c r="F40" s="7"/>
      <c r="G40" s="7"/>
      <c r="H40" s="7"/>
      <c r="I40" s="7">
        <f t="shared" si="57"/>
        <v>0</v>
      </c>
      <c r="J40" s="7"/>
      <c r="K40" s="7"/>
      <c r="L40" s="7"/>
      <c r="M40" s="7">
        <f t="shared" si="58"/>
        <v>0</v>
      </c>
      <c r="N40" s="7"/>
      <c r="O40" s="7"/>
      <c r="P40" s="7"/>
      <c r="Q40" s="7">
        <f t="shared" si="59"/>
        <v>0</v>
      </c>
      <c r="R40" s="7"/>
      <c r="S40" s="7"/>
      <c r="T40" s="7"/>
      <c r="U40" s="7">
        <f t="shared" si="60"/>
        <v>0</v>
      </c>
      <c r="V40" s="7"/>
      <c r="W40" s="7"/>
      <c r="X40" s="7"/>
      <c r="Y40" s="7">
        <f t="shared" si="61"/>
        <v>0</v>
      </c>
      <c r="Z40" s="7"/>
      <c r="AA40" s="7"/>
      <c r="AB40" s="7"/>
      <c r="AC40" s="7">
        <f t="shared" si="62"/>
        <v>0</v>
      </c>
      <c r="AD40" s="7"/>
      <c r="AE40" s="7"/>
      <c r="AF40" s="7"/>
      <c r="AG40" s="7">
        <f t="shared" si="63"/>
        <v>0</v>
      </c>
      <c r="AH40" s="7"/>
      <c r="AI40" s="7"/>
      <c r="AJ40" s="7"/>
      <c r="AK40" s="7">
        <f t="shared" si="64"/>
        <v>0</v>
      </c>
      <c r="AL40" s="7"/>
      <c r="AM40" s="7"/>
      <c r="AN40" s="7"/>
      <c r="AO40" s="7">
        <f t="shared" si="65"/>
        <v>0</v>
      </c>
      <c r="AP40" s="7"/>
      <c r="AQ40" s="7"/>
      <c r="AR40" s="7"/>
      <c r="AS40" s="7">
        <f t="shared" si="66"/>
        <v>0</v>
      </c>
      <c r="AT40" s="7"/>
      <c r="AU40" s="7"/>
      <c r="AV40" s="7"/>
      <c r="AW40" s="7">
        <f t="shared" si="67"/>
        <v>0</v>
      </c>
      <c r="AX40" s="7"/>
      <c r="AY40" s="7"/>
      <c r="AZ40" s="7"/>
      <c r="BA40" s="7">
        <f t="shared" si="68"/>
        <v>0</v>
      </c>
      <c r="BB40" s="7"/>
      <c r="BC40" s="7"/>
      <c r="BD40" s="7"/>
      <c r="BE40" s="7">
        <f t="shared" si="69"/>
        <v>0</v>
      </c>
      <c r="BF40" s="7"/>
      <c r="BG40" s="7"/>
      <c r="BH40" s="7"/>
      <c r="BI40" s="7">
        <f t="shared" si="70"/>
        <v>0</v>
      </c>
      <c r="BJ40" s="7"/>
      <c r="BK40" s="7"/>
      <c r="BL40" s="7"/>
      <c r="BM40" s="7">
        <f t="shared" si="71"/>
        <v>0</v>
      </c>
      <c r="BN40" s="7"/>
      <c r="BO40" s="7"/>
      <c r="BP40" s="7"/>
      <c r="BQ40" s="7"/>
      <c r="BR40" s="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5">
        <f t="shared" si="72"/>
        <v>0</v>
      </c>
      <c r="CL40" s="16">
        <f t="shared" si="73"/>
        <v>0</v>
      </c>
      <c r="CM40" s="16">
        <f t="shared" si="74"/>
        <v>0</v>
      </c>
      <c r="CN40" s="15">
        <f t="shared" si="75"/>
        <v>0</v>
      </c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</row>
    <row r="41" spans="1:112" ht="15.75" customHeight="1">
      <c r="A41" s="18">
        <v>9</v>
      </c>
      <c r="B41" s="7"/>
      <c r="C41" s="7"/>
      <c r="D41" s="7"/>
      <c r="E41" s="7">
        <f t="shared" si="56"/>
        <v>0</v>
      </c>
      <c r="F41" s="7"/>
      <c r="G41" s="7"/>
      <c r="H41" s="7"/>
      <c r="I41" s="7">
        <f t="shared" si="57"/>
        <v>0</v>
      </c>
      <c r="J41" s="7"/>
      <c r="K41" s="7"/>
      <c r="L41" s="7"/>
      <c r="M41" s="7">
        <f t="shared" si="58"/>
        <v>0</v>
      </c>
      <c r="N41" s="7"/>
      <c r="O41" s="7"/>
      <c r="P41" s="7"/>
      <c r="Q41" s="7">
        <f t="shared" si="59"/>
        <v>0</v>
      </c>
      <c r="R41" s="7"/>
      <c r="S41" s="7"/>
      <c r="T41" s="7"/>
      <c r="U41" s="7">
        <f t="shared" si="60"/>
        <v>0</v>
      </c>
      <c r="V41" s="7"/>
      <c r="W41" s="7"/>
      <c r="X41" s="7"/>
      <c r="Y41" s="7">
        <f t="shared" si="61"/>
        <v>0</v>
      </c>
      <c r="Z41" s="7"/>
      <c r="AA41" s="7"/>
      <c r="AB41" s="7"/>
      <c r="AC41" s="7">
        <f t="shared" si="62"/>
        <v>0</v>
      </c>
      <c r="AD41" s="7"/>
      <c r="AE41" s="7"/>
      <c r="AF41" s="7"/>
      <c r="AG41" s="7">
        <f t="shared" si="63"/>
        <v>0</v>
      </c>
      <c r="AH41" s="7"/>
      <c r="AI41" s="7"/>
      <c r="AJ41" s="7"/>
      <c r="AK41" s="7">
        <f t="shared" si="64"/>
        <v>0</v>
      </c>
      <c r="AL41" s="7"/>
      <c r="AM41" s="7"/>
      <c r="AN41" s="7"/>
      <c r="AO41" s="7">
        <f t="shared" si="65"/>
        <v>0</v>
      </c>
      <c r="AP41" s="7"/>
      <c r="AQ41" s="7"/>
      <c r="AR41" s="7"/>
      <c r="AS41" s="7">
        <f t="shared" si="66"/>
        <v>0</v>
      </c>
      <c r="AT41" s="7"/>
      <c r="AU41" s="7"/>
      <c r="AV41" s="7"/>
      <c r="AW41" s="7">
        <f t="shared" si="67"/>
        <v>0</v>
      </c>
      <c r="AX41" s="7"/>
      <c r="AY41" s="7"/>
      <c r="AZ41" s="7"/>
      <c r="BA41" s="7">
        <f t="shared" si="68"/>
        <v>0</v>
      </c>
      <c r="BB41" s="7"/>
      <c r="BC41" s="7"/>
      <c r="BD41" s="7"/>
      <c r="BE41" s="7">
        <f t="shared" si="69"/>
        <v>0</v>
      </c>
      <c r="BF41" s="7"/>
      <c r="BG41" s="7"/>
      <c r="BH41" s="7"/>
      <c r="BI41" s="7">
        <f t="shared" si="70"/>
        <v>0</v>
      </c>
      <c r="BJ41" s="7"/>
      <c r="BK41" s="7"/>
      <c r="BL41" s="7"/>
      <c r="BM41" s="7">
        <f t="shared" si="71"/>
        <v>0</v>
      </c>
      <c r="BN41" s="7"/>
      <c r="BO41" s="7"/>
      <c r="BP41" s="7"/>
      <c r="BQ41" s="7"/>
      <c r="BR41" s="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5">
        <f t="shared" si="72"/>
        <v>0</v>
      </c>
      <c r="CL41" s="16">
        <f t="shared" si="73"/>
        <v>0</v>
      </c>
      <c r="CM41" s="16">
        <f t="shared" si="74"/>
        <v>0</v>
      </c>
      <c r="CN41" s="15">
        <f t="shared" si="75"/>
        <v>0</v>
      </c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</row>
    <row r="42" spans="1:112" ht="15.75" customHeight="1">
      <c r="A42" s="7">
        <v>10</v>
      </c>
      <c r="B42" s="7"/>
      <c r="C42" s="7"/>
      <c r="D42" s="7"/>
      <c r="E42" s="7">
        <f t="shared" si="56"/>
        <v>0</v>
      </c>
      <c r="F42" s="7"/>
      <c r="G42" s="7"/>
      <c r="H42" s="7"/>
      <c r="I42" s="7">
        <f t="shared" si="57"/>
        <v>0</v>
      </c>
      <c r="J42" s="7"/>
      <c r="K42" s="7"/>
      <c r="L42" s="7"/>
      <c r="M42" s="7">
        <f t="shared" si="58"/>
        <v>0</v>
      </c>
      <c r="N42" s="7"/>
      <c r="O42" s="7"/>
      <c r="P42" s="7"/>
      <c r="Q42" s="7">
        <f t="shared" si="59"/>
        <v>0</v>
      </c>
      <c r="R42" s="7"/>
      <c r="S42" s="7"/>
      <c r="T42" s="7"/>
      <c r="U42" s="7">
        <f t="shared" si="60"/>
        <v>0</v>
      </c>
      <c r="V42" s="7"/>
      <c r="W42" s="7"/>
      <c r="X42" s="7"/>
      <c r="Y42" s="7">
        <f t="shared" si="61"/>
        <v>0</v>
      </c>
      <c r="Z42" s="7"/>
      <c r="AA42" s="7"/>
      <c r="AB42" s="7"/>
      <c r="AC42" s="7">
        <f t="shared" si="62"/>
        <v>0</v>
      </c>
      <c r="AD42" s="7"/>
      <c r="AE42" s="7"/>
      <c r="AF42" s="7"/>
      <c r="AG42" s="7">
        <f t="shared" si="63"/>
        <v>0</v>
      </c>
      <c r="AH42" s="7"/>
      <c r="AI42" s="7"/>
      <c r="AJ42" s="7"/>
      <c r="AK42" s="7">
        <f t="shared" si="64"/>
        <v>0</v>
      </c>
      <c r="AL42" s="7"/>
      <c r="AM42" s="7"/>
      <c r="AN42" s="7"/>
      <c r="AO42" s="7">
        <f t="shared" si="65"/>
        <v>0</v>
      </c>
      <c r="AP42" s="7"/>
      <c r="AQ42" s="7"/>
      <c r="AR42" s="7"/>
      <c r="AS42" s="7">
        <f t="shared" si="66"/>
        <v>0</v>
      </c>
      <c r="AT42" s="7"/>
      <c r="AU42" s="7"/>
      <c r="AV42" s="7"/>
      <c r="AW42" s="7">
        <f t="shared" si="67"/>
        <v>0</v>
      </c>
      <c r="AX42" s="7"/>
      <c r="AY42" s="7"/>
      <c r="AZ42" s="7"/>
      <c r="BA42" s="7">
        <f t="shared" si="68"/>
        <v>0</v>
      </c>
      <c r="BB42" s="7"/>
      <c r="BC42" s="7"/>
      <c r="BD42" s="7"/>
      <c r="BE42" s="7">
        <f t="shared" si="69"/>
        <v>0</v>
      </c>
      <c r="BF42" s="7"/>
      <c r="BG42" s="7"/>
      <c r="BH42" s="7"/>
      <c r="BI42" s="7">
        <f t="shared" si="70"/>
        <v>0</v>
      </c>
      <c r="BJ42" s="7"/>
      <c r="BK42" s="7"/>
      <c r="BL42" s="7"/>
      <c r="BM42" s="7">
        <f t="shared" si="71"/>
        <v>0</v>
      </c>
      <c r="BN42" s="7"/>
      <c r="BO42" s="7"/>
      <c r="BP42" s="7"/>
      <c r="BQ42" s="7"/>
      <c r="BR42" s="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5">
        <f t="shared" si="72"/>
        <v>0</v>
      </c>
      <c r="CL42" s="16">
        <f t="shared" si="73"/>
        <v>0</v>
      </c>
      <c r="CM42" s="16">
        <f t="shared" si="74"/>
        <v>0</v>
      </c>
      <c r="CN42" s="15">
        <f t="shared" si="75"/>
        <v>0</v>
      </c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</row>
    <row r="43" spans="1:112" ht="15.75" customHeight="1">
      <c r="A43" s="7">
        <v>11</v>
      </c>
      <c r="B43" s="7"/>
      <c r="C43" s="7"/>
      <c r="D43" s="7"/>
      <c r="E43" s="7">
        <f t="shared" si="56"/>
        <v>0</v>
      </c>
      <c r="F43" s="7"/>
      <c r="G43" s="7"/>
      <c r="H43" s="7"/>
      <c r="I43" s="7">
        <f t="shared" si="57"/>
        <v>0</v>
      </c>
      <c r="J43" s="7"/>
      <c r="K43" s="7"/>
      <c r="L43" s="7"/>
      <c r="M43" s="7">
        <f t="shared" si="58"/>
        <v>0</v>
      </c>
      <c r="N43" s="7"/>
      <c r="O43" s="7"/>
      <c r="P43" s="7"/>
      <c r="Q43" s="7">
        <f t="shared" si="59"/>
        <v>0</v>
      </c>
      <c r="R43" s="7"/>
      <c r="S43" s="7"/>
      <c r="T43" s="7"/>
      <c r="U43" s="7">
        <f t="shared" si="60"/>
        <v>0</v>
      </c>
      <c r="V43" s="7"/>
      <c r="W43" s="7"/>
      <c r="X43" s="7"/>
      <c r="Y43" s="7">
        <f t="shared" si="61"/>
        <v>0</v>
      </c>
      <c r="Z43" s="7"/>
      <c r="AA43" s="7"/>
      <c r="AB43" s="7"/>
      <c r="AC43" s="7">
        <f t="shared" si="62"/>
        <v>0</v>
      </c>
      <c r="AD43" s="7"/>
      <c r="AE43" s="7"/>
      <c r="AF43" s="7"/>
      <c r="AG43" s="7">
        <f t="shared" si="63"/>
        <v>0</v>
      </c>
      <c r="AH43" s="7"/>
      <c r="AI43" s="7"/>
      <c r="AJ43" s="7"/>
      <c r="AK43" s="7">
        <f t="shared" si="64"/>
        <v>0</v>
      </c>
      <c r="AL43" s="7"/>
      <c r="AM43" s="7"/>
      <c r="AN43" s="7"/>
      <c r="AO43" s="7">
        <f t="shared" si="65"/>
        <v>0</v>
      </c>
      <c r="AP43" s="7"/>
      <c r="AQ43" s="7"/>
      <c r="AR43" s="7"/>
      <c r="AS43" s="7">
        <f t="shared" si="66"/>
        <v>0</v>
      </c>
      <c r="AT43" s="7"/>
      <c r="AU43" s="7"/>
      <c r="AV43" s="7"/>
      <c r="AW43" s="7">
        <f t="shared" si="67"/>
        <v>0</v>
      </c>
      <c r="AX43" s="7"/>
      <c r="AY43" s="7"/>
      <c r="AZ43" s="7"/>
      <c r="BA43" s="7">
        <f t="shared" si="68"/>
        <v>0</v>
      </c>
      <c r="BB43" s="7"/>
      <c r="BC43" s="7"/>
      <c r="BD43" s="7"/>
      <c r="BE43" s="7">
        <f t="shared" si="69"/>
        <v>0</v>
      </c>
      <c r="BF43" s="7"/>
      <c r="BG43" s="7"/>
      <c r="BH43" s="7"/>
      <c r="BI43" s="7">
        <f t="shared" si="70"/>
        <v>0</v>
      </c>
      <c r="BJ43" s="7"/>
      <c r="BK43" s="7"/>
      <c r="BL43" s="7"/>
      <c r="BM43" s="7">
        <f t="shared" si="71"/>
        <v>0</v>
      </c>
      <c r="BN43" s="7"/>
      <c r="BO43" s="7"/>
      <c r="BP43" s="7"/>
      <c r="BQ43" s="7"/>
      <c r="BR43" s="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5">
        <f t="shared" si="72"/>
        <v>0</v>
      </c>
      <c r="CL43" s="16">
        <f t="shared" si="73"/>
        <v>0</v>
      </c>
      <c r="CM43" s="16">
        <f t="shared" si="74"/>
        <v>0</v>
      </c>
      <c r="CN43" s="15">
        <f t="shared" si="75"/>
        <v>0</v>
      </c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</row>
    <row r="44" spans="1:112" ht="15.75" customHeight="1">
      <c r="A44" s="7">
        <v>12</v>
      </c>
      <c r="B44" s="7"/>
      <c r="C44" s="7"/>
      <c r="D44" s="7"/>
      <c r="E44" s="7">
        <f t="shared" si="56"/>
        <v>0</v>
      </c>
      <c r="F44" s="7"/>
      <c r="G44" s="7"/>
      <c r="H44" s="7"/>
      <c r="I44" s="7">
        <f t="shared" si="57"/>
        <v>0</v>
      </c>
      <c r="J44" s="7"/>
      <c r="K44" s="7"/>
      <c r="L44" s="7"/>
      <c r="M44" s="7">
        <f t="shared" si="58"/>
        <v>0</v>
      </c>
      <c r="N44" s="7"/>
      <c r="O44" s="7"/>
      <c r="P44" s="7"/>
      <c r="Q44" s="7">
        <f t="shared" si="59"/>
        <v>0</v>
      </c>
      <c r="R44" s="7"/>
      <c r="S44" s="7"/>
      <c r="T44" s="7"/>
      <c r="U44" s="7">
        <f t="shared" si="60"/>
        <v>0</v>
      </c>
      <c r="V44" s="7"/>
      <c r="W44" s="7"/>
      <c r="X44" s="7"/>
      <c r="Y44" s="7">
        <f t="shared" si="61"/>
        <v>0</v>
      </c>
      <c r="Z44" s="7"/>
      <c r="AA44" s="7"/>
      <c r="AB44" s="7"/>
      <c r="AC44" s="7">
        <f t="shared" si="62"/>
        <v>0</v>
      </c>
      <c r="AD44" s="7"/>
      <c r="AE44" s="7"/>
      <c r="AF44" s="7"/>
      <c r="AG44" s="7">
        <f t="shared" si="63"/>
        <v>0</v>
      </c>
      <c r="AH44" s="7"/>
      <c r="AI44" s="7"/>
      <c r="AJ44" s="7"/>
      <c r="AK44" s="7">
        <f t="shared" si="64"/>
        <v>0</v>
      </c>
      <c r="AL44" s="7"/>
      <c r="AM44" s="7"/>
      <c r="AN44" s="7"/>
      <c r="AO44" s="7">
        <f t="shared" si="65"/>
        <v>0</v>
      </c>
      <c r="AP44" s="7"/>
      <c r="AQ44" s="7"/>
      <c r="AR44" s="7"/>
      <c r="AS44" s="7">
        <f t="shared" si="66"/>
        <v>0</v>
      </c>
      <c r="AT44" s="7"/>
      <c r="AU44" s="7"/>
      <c r="AV44" s="7"/>
      <c r="AW44" s="7">
        <f t="shared" si="67"/>
        <v>0</v>
      </c>
      <c r="AX44" s="7"/>
      <c r="AY44" s="7"/>
      <c r="AZ44" s="7"/>
      <c r="BA44" s="7">
        <f t="shared" si="68"/>
        <v>0</v>
      </c>
      <c r="BB44" s="7"/>
      <c r="BC44" s="7"/>
      <c r="BD44" s="7"/>
      <c r="BE44" s="7">
        <f t="shared" si="69"/>
        <v>0</v>
      </c>
      <c r="BF44" s="7"/>
      <c r="BG44" s="7"/>
      <c r="BH44" s="7"/>
      <c r="BI44" s="7">
        <f t="shared" si="70"/>
        <v>0</v>
      </c>
      <c r="BJ44" s="7"/>
      <c r="BK44" s="7"/>
      <c r="BL44" s="7"/>
      <c r="BM44" s="7">
        <f t="shared" si="71"/>
        <v>0</v>
      </c>
      <c r="BN44" s="7"/>
      <c r="BO44" s="7"/>
      <c r="BP44" s="7"/>
      <c r="BQ44" s="7"/>
      <c r="BR44" s="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5">
        <f t="shared" si="72"/>
        <v>0</v>
      </c>
      <c r="CL44" s="16">
        <f t="shared" si="73"/>
        <v>0</v>
      </c>
      <c r="CM44" s="16">
        <f t="shared" si="74"/>
        <v>0</v>
      </c>
      <c r="CN44" s="15">
        <f t="shared" si="75"/>
        <v>0</v>
      </c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</row>
    <row r="45" spans="1:112" ht="15.75" customHeight="1">
      <c r="A45" s="7">
        <v>13</v>
      </c>
      <c r="B45" s="7"/>
      <c r="C45" s="7"/>
      <c r="D45" s="7"/>
      <c r="E45" s="7">
        <f t="shared" si="56"/>
        <v>0</v>
      </c>
      <c r="F45" s="7"/>
      <c r="G45" s="7"/>
      <c r="H45" s="7"/>
      <c r="I45" s="7">
        <f t="shared" si="57"/>
        <v>0</v>
      </c>
      <c r="J45" s="7"/>
      <c r="K45" s="7"/>
      <c r="L45" s="7"/>
      <c r="M45" s="7">
        <f t="shared" si="58"/>
        <v>0</v>
      </c>
      <c r="N45" s="7"/>
      <c r="O45" s="7"/>
      <c r="P45" s="7"/>
      <c r="Q45" s="7">
        <f t="shared" si="59"/>
        <v>0</v>
      </c>
      <c r="R45" s="7"/>
      <c r="S45" s="7"/>
      <c r="T45" s="7"/>
      <c r="U45" s="7">
        <f t="shared" si="60"/>
        <v>0</v>
      </c>
      <c r="V45" s="7"/>
      <c r="W45" s="7"/>
      <c r="X45" s="7"/>
      <c r="Y45" s="7">
        <f t="shared" si="61"/>
        <v>0</v>
      </c>
      <c r="Z45" s="7"/>
      <c r="AA45" s="7"/>
      <c r="AB45" s="7"/>
      <c r="AC45" s="7">
        <f t="shared" si="62"/>
        <v>0</v>
      </c>
      <c r="AD45" s="7"/>
      <c r="AE45" s="7"/>
      <c r="AF45" s="7"/>
      <c r="AG45" s="7">
        <f t="shared" si="63"/>
        <v>0</v>
      </c>
      <c r="AH45" s="7"/>
      <c r="AI45" s="7"/>
      <c r="AJ45" s="7"/>
      <c r="AK45" s="7">
        <f t="shared" si="64"/>
        <v>0</v>
      </c>
      <c r="AL45" s="7"/>
      <c r="AM45" s="7"/>
      <c r="AN45" s="7"/>
      <c r="AO45" s="7">
        <f t="shared" si="65"/>
        <v>0</v>
      </c>
      <c r="AP45" s="7"/>
      <c r="AQ45" s="7"/>
      <c r="AR45" s="7"/>
      <c r="AS45" s="7">
        <f t="shared" si="66"/>
        <v>0</v>
      </c>
      <c r="AT45" s="7"/>
      <c r="AU45" s="7"/>
      <c r="AV45" s="7"/>
      <c r="AW45" s="7">
        <f t="shared" si="67"/>
        <v>0</v>
      </c>
      <c r="AX45" s="7"/>
      <c r="AY45" s="7"/>
      <c r="AZ45" s="7"/>
      <c r="BA45" s="7">
        <f t="shared" si="68"/>
        <v>0</v>
      </c>
      <c r="BB45" s="7"/>
      <c r="BC45" s="7"/>
      <c r="BD45" s="7"/>
      <c r="BE45" s="7">
        <f t="shared" si="69"/>
        <v>0</v>
      </c>
      <c r="BF45" s="7"/>
      <c r="BG45" s="7"/>
      <c r="BH45" s="7"/>
      <c r="BI45" s="7">
        <f t="shared" si="70"/>
        <v>0</v>
      </c>
      <c r="BJ45" s="7"/>
      <c r="BK45" s="7"/>
      <c r="BL45" s="7"/>
      <c r="BM45" s="7">
        <f t="shared" si="71"/>
        <v>0</v>
      </c>
      <c r="BN45" s="7"/>
      <c r="BO45" s="7"/>
      <c r="BP45" s="7"/>
      <c r="BQ45" s="7"/>
      <c r="BR45" s="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5">
        <f t="shared" si="72"/>
        <v>0</v>
      </c>
      <c r="CL45" s="16">
        <f t="shared" si="73"/>
        <v>0</v>
      </c>
      <c r="CM45" s="16">
        <f t="shared" si="74"/>
        <v>0</v>
      </c>
      <c r="CN45" s="15">
        <f t="shared" si="75"/>
        <v>0</v>
      </c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</row>
    <row r="46" spans="1:112" ht="15.75" customHeight="1">
      <c r="A46" s="7">
        <v>14</v>
      </c>
      <c r="B46" s="7"/>
      <c r="C46" s="7"/>
      <c r="D46" s="7"/>
      <c r="E46" s="7">
        <f t="shared" si="56"/>
        <v>0</v>
      </c>
      <c r="F46" s="7"/>
      <c r="G46" s="7"/>
      <c r="H46" s="7"/>
      <c r="I46" s="7">
        <f t="shared" si="57"/>
        <v>0</v>
      </c>
      <c r="J46" s="7"/>
      <c r="K46" s="7"/>
      <c r="L46" s="7"/>
      <c r="M46" s="7">
        <f t="shared" si="58"/>
        <v>0</v>
      </c>
      <c r="N46" s="7"/>
      <c r="O46" s="7"/>
      <c r="P46" s="7"/>
      <c r="Q46" s="7">
        <f t="shared" si="59"/>
        <v>0</v>
      </c>
      <c r="R46" s="7"/>
      <c r="S46" s="7"/>
      <c r="T46" s="7"/>
      <c r="U46" s="7">
        <f t="shared" si="60"/>
        <v>0</v>
      </c>
      <c r="V46" s="7"/>
      <c r="W46" s="7"/>
      <c r="X46" s="7"/>
      <c r="Y46" s="7">
        <f t="shared" si="61"/>
        <v>0</v>
      </c>
      <c r="Z46" s="7"/>
      <c r="AA46" s="7"/>
      <c r="AB46" s="7"/>
      <c r="AC46" s="7">
        <f t="shared" si="62"/>
        <v>0</v>
      </c>
      <c r="AD46" s="7"/>
      <c r="AE46" s="7"/>
      <c r="AF46" s="7"/>
      <c r="AG46" s="7">
        <f t="shared" si="63"/>
        <v>0</v>
      </c>
      <c r="AH46" s="7"/>
      <c r="AI46" s="7"/>
      <c r="AJ46" s="7"/>
      <c r="AK46" s="7">
        <f t="shared" si="64"/>
        <v>0</v>
      </c>
      <c r="AL46" s="7"/>
      <c r="AM46" s="7"/>
      <c r="AN46" s="7"/>
      <c r="AO46" s="7">
        <f t="shared" si="65"/>
        <v>0</v>
      </c>
      <c r="AP46" s="7"/>
      <c r="AQ46" s="7"/>
      <c r="AR46" s="7"/>
      <c r="AS46" s="7">
        <f t="shared" si="66"/>
        <v>0</v>
      </c>
      <c r="AT46" s="7"/>
      <c r="AU46" s="7"/>
      <c r="AV46" s="7"/>
      <c r="AW46" s="7">
        <f t="shared" si="67"/>
        <v>0</v>
      </c>
      <c r="AX46" s="7"/>
      <c r="AY46" s="7"/>
      <c r="AZ46" s="7"/>
      <c r="BA46" s="7">
        <f t="shared" si="68"/>
        <v>0</v>
      </c>
      <c r="BB46" s="7"/>
      <c r="BC46" s="7"/>
      <c r="BD46" s="7"/>
      <c r="BE46" s="7">
        <f t="shared" si="69"/>
        <v>0</v>
      </c>
      <c r="BF46" s="7"/>
      <c r="BG46" s="7"/>
      <c r="BH46" s="7"/>
      <c r="BI46" s="7">
        <f t="shared" si="70"/>
        <v>0</v>
      </c>
      <c r="BJ46" s="7"/>
      <c r="BK46" s="7"/>
      <c r="BL46" s="7"/>
      <c r="BM46" s="7">
        <f t="shared" si="71"/>
        <v>0</v>
      </c>
      <c r="BN46" s="7"/>
      <c r="BO46" s="7"/>
      <c r="BP46" s="7"/>
      <c r="BQ46" s="7"/>
      <c r="BR46" s="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5">
        <f t="shared" si="72"/>
        <v>0</v>
      </c>
      <c r="CL46" s="16">
        <f t="shared" si="73"/>
        <v>0</v>
      </c>
      <c r="CM46" s="16">
        <f t="shared" si="74"/>
        <v>0</v>
      </c>
      <c r="CN46" s="15">
        <f t="shared" si="75"/>
        <v>0</v>
      </c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</row>
    <row r="47" spans="1:112" ht="15.75" customHeight="1">
      <c r="A47" s="7">
        <v>15</v>
      </c>
      <c r="B47" s="7"/>
      <c r="C47" s="7"/>
      <c r="D47" s="7"/>
      <c r="E47" s="7">
        <f t="shared" si="56"/>
        <v>0</v>
      </c>
      <c r="F47" s="7"/>
      <c r="G47" s="7"/>
      <c r="H47" s="7"/>
      <c r="I47" s="7">
        <f t="shared" si="57"/>
        <v>0</v>
      </c>
      <c r="J47" s="7"/>
      <c r="K47" s="7"/>
      <c r="L47" s="7"/>
      <c r="M47" s="7">
        <f t="shared" si="58"/>
        <v>0</v>
      </c>
      <c r="N47" s="7"/>
      <c r="O47" s="7"/>
      <c r="P47" s="7"/>
      <c r="Q47" s="7">
        <f t="shared" si="59"/>
        <v>0</v>
      </c>
      <c r="R47" s="7"/>
      <c r="S47" s="7"/>
      <c r="T47" s="7"/>
      <c r="U47" s="7">
        <f t="shared" si="60"/>
        <v>0</v>
      </c>
      <c r="V47" s="7"/>
      <c r="W47" s="7"/>
      <c r="X47" s="7"/>
      <c r="Y47" s="7">
        <f t="shared" si="61"/>
        <v>0</v>
      </c>
      <c r="Z47" s="7"/>
      <c r="AA47" s="7"/>
      <c r="AB47" s="7"/>
      <c r="AC47" s="7">
        <f t="shared" si="62"/>
        <v>0</v>
      </c>
      <c r="AD47" s="7"/>
      <c r="AE47" s="7"/>
      <c r="AF47" s="7"/>
      <c r="AG47" s="7">
        <f t="shared" si="63"/>
        <v>0</v>
      </c>
      <c r="AH47" s="7"/>
      <c r="AI47" s="7"/>
      <c r="AJ47" s="7"/>
      <c r="AK47" s="7">
        <f t="shared" si="64"/>
        <v>0</v>
      </c>
      <c r="AL47" s="7"/>
      <c r="AM47" s="7"/>
      <c r="AN47" s="7"/>
      <c r="AO47" s="7">
        <f t="shared" si="65"/>
        <v>0</v>
      </c>
      <c r="AP47" s="7"/>
      <c r="AQ47" s="7"/>
      <c r="AR47" s="7"/>
      <c r="AS47" s="7">
        <f t="shared" si="66"/>
        <v>0</v>
      </c>
      <c r="AT47" s="7"/>
      <c r="AU47" s="7"/>
      <c r="AV47" s="7"/>
      <c r="AW47" s="7">
        <f t="shared" si="67"/>
        <v>0</v>
      </c>
      <c r="AX47" s="7"/>
      <c r="AY47" s="7"/>
      <c r="AZ47" s="7"/>
      <c r="BA47" s="7">
        <f t="shared" si="68"/>
        <v>0</v>
      </c>
      <c r="BB47" s="7"/>
      <c r="BC47" s="7"/>
      <c r="BD47" s="7"/>
      <c r="BE47" s="7">
        <f t="shared" si="69"/>
        <v>0</v>
      </c>
      <c r="BF47" s="7"/>
      <c r="BG47" s="7"/>
      <c r="BH47" s="7"/>
      <c r="BI47" s="7">
        <f t="shared" si="70"/>
        <v>0</v>
      </c>
      <c r="BJ47" s="7"/>
      <c r="BK47" s="7"/>
      <c r="BL47" s="7"/>
      <c r="BM47" s="7">
        <f t="shared" si="71"/>
        <v>0</v>
      </c>
      <c r="BN47" s="7"/>
      <c r="BO47" s="7"/>
      <c r="BP47" s="7"/>
      <c r="BQ47" s="7"/>
      <c r="BR47" s="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5">
        <f t="shared" si="72"/>
        <v>0</v>
      </c>
      <c r="CL47" s="16">
        <f t="shared" si="73"/>
        <v>0</v>
      </c>
      <c r="CM47" s="16">
        <f t="shared" si="74"/>
        <v>0</v>
      </c>
      <c r="CN47" s="15">
        <f t="shared" si="75"/>
        <v>0</v>
      </c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</row>
    <row r="48" spans="1:112" ht="15.75" customHeight="1">
      <c r="A48" s="7">
        <v>16</v>
      </c>
      <c r="B48" s="7"/>
      <c r="C48" s="7"/>
      <c r="D48" s="7"/>
      <c r="E48" s="7">
        <f t="shared" si="56"/>
        <v>0</v>
      </c>
      <c r="F48" s="7"/>
      <c r="G48" s="7"/>
      <c r="H48" s="7"/>
      <c r="I48" s="7">
        <f t="shared" si="57"/>
        <v>0</v>
      </c>
      <c r="J48" s="7"/>
      <c r="K48" s="7"/>
      <c r="L48" s="7"/>
      <c r="M48" s="7">
        <f t="shared" si="58"/>
        <v>0</v>
      </c>
      <c r="N48" s="7"/>
      <c r="O48" s="7"/>
      <c r="P48" s="7"/>
      <c r="Q48" s="7">
        <f t="shared" si="59"/>
        <v>0</v>
      </c>
      <c r="R48" s="7"/>
      <c r="S48" s="7"/>
      <c r="T48" s="7"/>
      <c r="U48" s="7">
        <f t="shared" si="60"/>
        <v>0</v>
      </c>
      <c r="V48" s="7"/>
      <c r="W48" s="7"/>
      <c r="X48" s="7"/>
      <c r="Y48" s="7">
        <f t="shared" si="61"/>
        <v>0</v>
      </c>
      <c r="Z48" s="7"/>
      <c r="AA48" s="7"/>
      <c r="AB48" s="7"/>
      <c r="AC48" s="7">
        <f t="shared" si="62"/>
        <v>0</v>
      </c>
      <c r="AD48" s="7"/>
      <c r="AE48" s="7"/>
      <c r="AF48" s="7"/>
      <c r="AG48" s="7">
        <f t="shared" si="63"/>
        <v>0</v>
      </c>
      <c r="AH48" s="7"/>
      <c r="AI48" s="7"/>
      <c r="AJ48" s="7"/>
      <c r="AK48" s="7">
        <f t="shared" si="64"/>
        <v>0</v>
      </c>
      <c r="AL48" s="7"/>
      <c r="AM48" s="7"/>
      <c r="AN48" s="7"/>
      <c r="AO48" s="7">
        <f t="shared" si="65"/>
        <v>0</v>
      </c>
      <c r="AP48" s="7"/>
      <c r="AQ48" s="7"/>
      <c r="AR48" s="7"/>
      <c r="AS48" s="7">
        <f t="shared" si="66"/>
        <v>0</v>
      </c>
      <c r="AT48" s="7"/>
      <c r="AU48" s="7"/>
      <c r="AV48" s="7"/>
      <c r="AW48" s="7">
        <f t="shared" si="67"/>
        <v>0</v>
      </c>
      <c r="AX48" s="7"/>
      <c r="AY48" s="7"/>
      <c r="AZ48" s="7"/>
      <c r="BA48" s="7">
        <f t="shared" si="68"/>
        <v>0</v>
      </c>
      <c r="BB48" s="7"/>
      <c r="BC48" s="7"/>
      <c r="BD48" s="7"/>
      <c r="BE48" s="7">
        <f t="shared" si="69"/>
        <v>0</v>
      </c>
      <c r="BF48" s="7"/>
      <c r="BG48" s="7"/>
      <c r="BH48" s="7"/>
      <c r="BI48" s="7">
        <f t="shared" si="70"/>
        <v>0</v>
      </c>
      <c r="BJ48" s="7"/>
      <c r="BK48" s="7"/>
      <c r="BL48" s="7"/>
      <c r="BM48" s="7">
        <f t="shared" si="71"/>
        <v>0</v>
      </c>
      <c r="BN48" s="7"/>
      <c r="BO48" s="7"/>
      <c r="BP48" s="7"/>
      <c r="BQ48" s="7"/>
      <c r="BR48" s="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5">
        <f t="shared" si="72"/>
        <v>0</v>
      </c>
      <c r="CL48" s="16">
        <f t="shared" si="73"/>
        <v>0</v>
      </c>
      <c r="CM48" s="16">
        <f t="shared" si="74"/>
        <v>0</v>
      </c>
      <c r="CN48" s="15">
        <f t="shared" si="75"/>
        <v>0</v>
      </c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</row>
    <row r="49" spans="1:112" ht="15.75" customHeight="1">
      <c r="A49" s="7">
        <v>17</v>
      </c>
      <c r="B49" s="7"/>
      <c r="C49" s="7"/>
      <c r="D49" s="7"/>
      <c r="E49" s="7">
        <f t="shared" si="56"/>
        <v>0</v>
      </c>
      <c r="F49" s="7"/>
      <c r="G49" s="7"/>
      <c r="H49" s="7"/>
      <c r="I49" s="7">
        <f t="shared" si="57"/>
        <v>0</v>
      </c>
      <c r="J49" s="7"/>
      <c r="K49" s="7"/>
      <c r="L49" s="7"/>
      <c r="M49" s="7">
        <f t="shared" si="58"/>
        <v>0</v>
      </c>
      <c r="N49" s="7"/>
      <c r="O49" s="7"/>
      <c r="P49" s="7"/>
      <c r="Q49" s="7">
        <f t="shared" si="59"/>
        <v>0</v>
      </c>
      <c r="R49" s="7"/>
      <c r="S49" s="7"/>
      <c r="T49" s="7"/>
      <c r="U49" s="7">
        <f t="shared" si="60"/>
        <v>0</v>
      </c>
      <c r="V49" s="7"/>
      <c r="W49" s="7"/>
      <c r="X49" s="7"/>
      <c r="Y49" s="7">
        <f t="shared" si="61"/>
        <v>0</v>
      </c>
      <c r="Z49" s="7"/>
      <c r="AA49" s="7"/>
      <c r="AB49" s="7"/>
      <c r="AC49" s="7">
        <f t="shared" si="62"/>
        <v>0</v>
      </c>
      <c r="AD49" s="7"/>
      <c r="AE49" s="7"/>
      <c r="AF49" s="7"/>
      <c r="AG49" s="7">
        <f t="shared" si="63"/>
        <v>0</v>
      </c>
      <c r="AH49" s="7"/>
      <c r="AI49" s="7"/>
      <c r="AJ49" s="7"/>
      <c r="AK49" s="7">
        <f t="shared" si="64"/>
        <v>0</v>
      </c>
      <c r="AL49" s="7"/>
      <c r="AM49" s="7"/>
      <c r="AN49" s="7"/>
      <c r="AO49" s="7">
        <f t="shared" si="65"/>
        <v>0</v>
      </c>
      <c r="AP49" s="7"/>
      <c r="AQ49" s="7"/>
      <c r="AR49" s="7"/>
      <c r="AS49" s="7">
        <f t="shared" si="66"/>
        <v>0</v>
      </c>
      <c r="AT49" s="7"/>
      <c r="AU49" s="7"/>
      <c r="AV49" s="7"/>
      <c r="AW49" s="7">
        <f t="shared" si="67"/>
        <v>0</v>
      </c>
      <c r="AX49" s="7"/>
      <c r="AY49" s="7"/>
      <c r="AZ49" s="7"/>
      <c r="BA49" s="7">
        <f t="shared" si="68"/>
        <v>0</v>
      </c>
      <c r="BB49" s="7"/>
      <c r="BC49" s="7"/>
      <c r="BD49" s="7"/>
      <c r="BE49" s="7">
        <f t="shared" si="69"/>
        <v>0</v>
      </c>
      <c r="BF49" s="7"/>
      <c r="BG49" s="7"/>
      <c r="BH49" s="7"/>
      <c r="BI49" s="7">
        <f t="shared" si="70"/>
        <v>0</v>
      </c>
      <c r="BJ49" s="7"/>
      <c r="BK49" s="7"/>
      <c r="BL49" s="7"/>
      <c r="BM49" s="7">
        <f t="shared" si="71"/>
        <v>0</v>
      </c>
      <c r="BN49" s="7"/>
      <c r="BO49" s="7"/>
      <c r="BP49" s="7"/>
      <c r="BQ49" s="7"/>
      <c r="BR49" s="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5">
        <f t="shared" si="72"/>
        <v>0</v>
      </c>
      <c r="CL49" s="16">
        <f t="shared" si="73"/>
        <v>0</v>
      </c>
      <c r="CM49" s="16">
        <f t="shared" si="74"/>
        <v>0</v>
      </c>
      <c r="CN49" s="15">
        <f t="shared" si="75"/>
        <v>0</v>
      </c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</row>
    <row r="50" spans="1:112" ht="15.75" customHeight="1">
      <c r="A50" s="7">
        <v>18</v>
      </c>
      <c r="B50" s="7"/>
      <c r="C50" s="7"/>
      <c r="D50" s="7"/>
      <c r="E50" s="7">
        <f t="shared" si="56"/>
        <v>0</v>
      </c>
      <c r="F50" s="7"/>
      <c r="G50" s="7"/>
      <c r="H50" s="7"/>
      <c r="I50" s="7">
        <f t="shared" si="57"/>
        <v>0</v>
      </c>
      <c r="J50" s="7"/>
      <c r="K50" s="7"/>
      <c r="L50" s="7"/>
      <c r="M50" s="7">
        <f t="shared" si="58"/>
        <v>0</v>
      </c>
      <c r="N50" s="7"/>
      <c r="O50" s="7"/>
      <c r="P50" s="7"/>
      <c r="Q50" s="7">
        <f t="shared" si="59"/>
        <v>0</v>
      </c>
      <c r="R50" s="7"/>
      <c r="S50" s="7"/>
      <c r="T50" s="7"/>
      <c r="U50" s="7">
        <f t="shared" si="60"/>
        <v>0</v>
      </c>
      <c r="V50" s="7"/>
      <c r="W50" s="7"/>
      <c r="X50" s="7"/>
      <c r="Y50" s="7">
        <f t="shared" si="61"/>
        <v>0</v>
      </c>
      <c r="Z50" s="7"/>
      <c r="AA50" s="7"/>
      <c r="AB50" s="7"/>
      <c r="AC50" s="7">
        <f t="shared" si="62"/>
        <v>0</v>
      </c>
      <c r="AD50" s="7"/>
      <c r="AE50" s="7"/>
      <c r="AF50" s="7"/>
      <c r="AG50" s="7">
        <f t="shared" si="63"/>
        <v>0</v>
      </c>
      <c r="AH50" s="7"/>
      <c r="AI50" s="7"/>
      <c r="AJ50" s="7"/>
      <c r="AK50" s="7">
        <f t="shared" si="64"/>
        <v>0</v>
      </c>
      <c r="AL50" s="7"/>
      <c r="AM50" s="7"/>
      <c r="AN50" s="7"/>
      <c r="AO50" s="7">
        <f t="shared" si="65"/>
        <v>0</v>
      </c>
      <c r="AP50" s="7"/>
      <c r="AQ50" s="7"/>
      <c r="AR50" s="7"/>
      <c r="AS50" s="7">
        <f t="shared" si="66"/>
        <v>0</v>
      </c>
      <c r="AT50" s="7"/>
      <c r="AU50" s="7"/>
      <c r="AV50" s="7"/>
      <c r="AW50" s="7">
        <f t="shared" si="67"/>
        <v>0</v>
      </c>
      <c r="AX50" s="7"/>
      <c r="AY50" s="7"/>
      <c r="AZ50" s="7"/>
      <c r="BA50" s="7">
        <f t="shared" si="68"/>
        <v>0</v>
      </c>
      <c r="BB50" s="7"/>
      <c r="BC50" s="7"/>
      <c r="BD50" s="7"/>
      <c r="BE50" s="7">
        <f t="shared" si="69"/>
        <v>0</v>
      </c>
      <c r="BF50" s="7"/>
      <c r="BG50" s="7"/>
      <c r="BH50" s="7"/>
      <c r="BI50" s="7">
        <f t="shared" si="70"/>
        <v>0</v>
      </c>
      <c r="BJ50" s="9"/>
      <c r="BK50" s="9"/>
      <c r="BL50" s="9"/>
      <c r="BM50" s="7">
        <f t="shared" si="71"/>
        <v>0</v>
      </c>
      <c r="BN50" s="7"/>
      <c r="BO50" s="7"/>
      <c r="BP50" s="7"/>
      <c r="BQ50" s="7"/>
      <c r="BR50" s="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5">
        <f t="shared" si="72"/>
        <v>0</v>
      </c>
      <c r="CL50" s="16">
        <f t="shared" si="73"/>
        <v>0</v>
      </c>
      <c r="CM50" s="16">
        <f t="shared" si="74"/>
        <v>0</v>
      </c>
      <c r="CN50" s="15">
        <f t="shared" si="75"/>
        <v>0</v>
      </c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</row>
    <row r="51" spans="1:112" ht="15.75" customHeight="1">
      <c r="A51" s="7">
        <v>19</v>
      </c>
      <c r="B51" s="7"/>
      <c r="C51" s="7"/>
      <c r="D51" s="7"/>
      <c r="E51" s="7">
        <f t="shared" si="56"/>
        <v>0</v>
      </c>
      <c r="F51" s="7"/>
      <c r="G51" s="7"/>
      <c r="H51" s="7"/>
      <c r="I51" s="7">
        <f t="shared" si="57"/>
        <v>0</v>
      </c>
      <c r="J51" s="7"/>
      <c r="K51" s="7"/>
      <c r="L51" s="7"/>
      <c r="M51" s="7">
        <f t="shared" si="58"/>
        <v>0</v>
      </c>
      <c r="N51" s="7"/>
      <c r="O51" s="7"/>
      <c r="P51" s="7"/>
      <c r="Q51" s="7">
        <f t="shared" si="59"/>
        <v>0</v>
      </c>
      <c r="R51" s="7"/>
      <c r="S51" s="7"/>
      <c r="T51" s="7"/>
      <c r="U51" s="7">
        <f t="shared" si="60"/>
        <v>0</v>
      </c>
      <c r="V51" s="7"/>
      <c r="W51" s="7"/>
      <c r="X51" s="7"/>
      <c r="Y51" s="7">
        <f t="shared" si="61"/>
        <v>0</v>
      </c>
      <c r="Z51" s="7"/>
      <c r="AA51" s="7"/>
      <c r="AB51" s="7"/>
      <c r="AC51" s="7">
        <f t="shared" si="62"/>
        <v>0</v>
      </c>
      <c r="AD51" s="7"/>
      <c r="AE51" s="7"/>
      <c r="AF51" s="7"/>
      <c r="AG51" s="7">
        <f t="shared" si="63"/>
        <v>0</v>
      </c>
      <c r="AH51" s="7"/>
      <c r="AI51" s="7"/>
      <c r="AJ51" s="7"/>
      <c r="AK51" s="7">
        <f t="shared" si="64"/>
        <v>0</v>
      </c>
      <c r="AL51" s="7"/>
      <c r="AM51" s="7"/>
      <c r="AN51" s="7"/>
      <c r="AO51" s="7">
        <f t="shared" si="65"/>
        <v>0</v>
      </c>
      <c r="AP51" s="7"/>
      <c r="AQ51" s="7"/>
      <c r="AR51" s="7"/>
      <c r="AS51" s="7">
        <f t="shared" si="66"/>
        <v>0</v>
      </c>
      <c r="AT51" s="7"/>
      <c r="AU51" s="7"/>
      <c r="AV51" s="7"/>
      <c r="AW51" s="7">
        <f t="shared" si="67"/>
        <v>0</v>
      </c>
      <c r="AX51" s="7"/>
      <c r="AY51" s="7"/>
      <c r="AZ51" s="7"/>
      <c r="BA51" s="7">
        <f t="shared" si="68"/>
        <v>0</v>
      </c>
      <c r="BB51" s="7"/>
      <c r="BC51" s="7"/>
      <c r="BD51" s="7"/>
      <c r="BE51" s="7">
        <f t="shared" si="69"/>
        <v>0</v>
      </c>
      <c r="BF51" s="7"/>
      <c r="BG51" s="7"/>
      <c r="BH51" s="7"/>
      <c r="BI51" s="7">
        <f t="shared" si="70"/>
        <v>0</v>
      </c>
      <c r="BJ51" s="9"/>
      <c r="BK51" s="9"/>
      <c r="BL51" s="9"/>
      <c r="BM51" s="7">
        <f t="shared" si="71"/>
        <v>0</v>
      </c>
      <c r="BN51" s="7"/>
      <c r="BO51" s="7"/>
      <c r="BP51" s="7"/>
      <c r="BQ51" s="7"/>
      <c r="BR51" s="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5">
        <f t="shared" si="72"/>
        <v>0</v>
      </c>
      <c r="CL51" s="16">
        <f t="shared" si="73"/>
        <v>0</v>
      </c>
      <c r="CM51" s="16">
        <f t="shared" si="74"/>
        <v>0</v>
      </c>
      <c r="CN51" s="15">
        <f t="shared" si="75"/>
        <v>0</v>
      </c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</row>
    <row r="52" spans="1:112" ht="15.75" customHeight="1">
      <c r="A52" s="7">
        <v>20</v>
      </c>
      <c r="B52" s="7"/>
      <c r="C52" s="7"/>
      <c r="D52" s="7"/>
      <c r="E52" s="7">
        <f t="shared" si="56"/>
        <v>0</v>
      </c>
      <c r="F52" s="7"/>
      <c r="G52" s="7"/>
      <c r="H52" s="7"/>
      <c r="I52" s="7">
        <f t="shared" si="57"/>
        <v>0</v>
      </c>
      <c r="J52" s="7"/>
      <c r="K52" s="7"/>
      <c r="L52" s="7"/>
      <c r="M52" s="7">
        <f t="shared" si="58"/>
        <v>0</v>
      </c>
      <c r="N52" s="7"/>
      <c r="O52" s="7"/>
      <c r="P52" s="7"/>
      <c r="Q52" s="7">
        <f t="shared" si="59"/>
        <v>0</v>
      </c>
      <c r="R52" s="7"/>
      <c r="S52" s="7"/>
      <c r="T52" s="7"/>
      <c r="U52" s="7">
        <f t="shared" si="60"/>
        <v>0</v>
      </c>
      <c r="V52" s="7"/>
      <c r="W52" s="7"/>
      <c r="X52" s="7"/>
      <c r="Y52" s="7">
        <f t="shared" si="61"/>
        <v>0</v>
      </c>
      <c r="Z52" s="7"/>
      <c r="AA52" s="7"/>
      <c r="AB52" s="7"/>
      <c r="AC52" s="7">
        <f t="shared" si="62"/>
        <v>0</v>
      </c>
      <c r="AD52" s="7"/>
      <c r="AE52" s="7"/>
      <c r="AF52" s="7"/>
      <c r="AG52" s="7">
        <f t="shared" si="63"/>
        <v>0</v>
      </c>
      <c r="AH52" s="7"/>
      <c r="AI52" s="7"/>
      <c r="AJ52" s="7"/>
      <c r="AK52" s="7">
        <f t="shared" si="64"/>
        <v>0</v>
      </c>
      <c r="AL52" s="7"/>
      <c r="AM52" s="7"/>
      <c r="AN52" s="7"/>
      <c r="AO52" s="7">
        <f t="shared" si="65"/>
        <v>0</v>
      </c>
      <c r="AP52" s="7"/>
      <c r="AQ52" s="7"/>
      <c r="AR52" s="7"/>
      <c r="AS52" s="7">
        <f t="shared" si="66"/>
        <v>0</v>
      </c>
      <c r="AT52" s="7"/>
      <c r="AU52" s="7"/>
      <c r="AV52" s="7"/>
      <c r="AW52" s="7">
        <f t="shared" si="67"/>
        <v>0</v>
      </c>
      <c r="AX52" s="7"/>
      <c r="AY52" s="7"/>
      <c r="AZ52" s="7"/>
      <c r="BA52" s="7">
        <f t="shared" si="68"/>
        <v>0</v>
      </c>
      <c r="BB52" s="7"/>
      <c r="BC52" s="7"/>
      <c r="BD52" s="7"/>
      <c r="BE52" s="7">
        <f t="shared" si="69"/>
        <v>0</v>
      </c>
      <c r="BF52" s="7"/>
      <c r="BG52" s="7"/>
      <c r="BH52" s="7"/>
      <c r="BI52" s="7">
        <f t="shared" si="70"/>
        <v>0</v>
      </c>
      <c r="BJ52" s="9"/>
      <c r="BK52" s="9"/>
      <c r="BL52" s="9"/>
      <c r="BM52" s="7">
        <f t="shared" si="71"/>
        <v>0</v>
      </c>
      <c r="BN52" s="7"/>
      <c r="BO52" s="7"/>
      <c r="BP52" s="7"/>
      <c r="BQ52" s="7"/>
      <c r="BR52" s="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5">
        <f t="shared" si="72"/>
        <v>0</v>
      </c>
      <c r="CL52" s="16">
        <f t="shared" si="73"/>
        <v>0</v>
      </c>
      <c r="CM52" s="16">
        <f t="shared" si="74"/>
        <v>0</v>
      </c>
      <c r="CN52" s="15">
        <f t="shared" si="75"/>
        <v>0</v>
      </c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</row>
    <row r="53" spans="1:112" ht="15.75" customHeight="1">
      <c r="A53" s="19" t="s">
        <v>20</v>
      </c>
      <c r="B53" s="19">
        <f t="shared" ref="B53:CJ53" si="76">SUM(B33:B52)</f>
        <v>466</v>
      </c>
      <c r="C53" s="19">
        <f t="shared" si="76"/>
        <v>393</v>
      </c>
      <c r="D53" s="19">
        <f t="shared" si="76"/>
        <v>0</v>
      </c>
      <c r="E53" s="19">
        <f t="shared" si="76"/>
        <v>859</v>
      </c>
      <c r="F53" s="19">
        <f t="shared" si="76"/>
        <v>929</v>
      </c>
      <c r="G53" s="19">
        <f t="shared" si="76"/>
        <v>777</v>
      </c>
      <c r="H53" s="19">
        <f t="shared" si="76"/>
        <v>0</v>
      </c>
      <c r="I53" s="19">
        <f t="shared" si="76"/>
        <v>1706</v>
      </c>
      <c r="J53" s="19">
        <f t="shared" si="76"/>
        <v>4</v>
      </c>
      <c r="K53" s="19">
        <f t="shared" si="76"/>
        <v>4</v>
      </c>
      <c r="L53" s="19">
        <f t="shared" si="76"/>
        <v>0</v>
      </c>
      <c r="M53" s="19">
        <f t="shared" si="76"/>
        <v>8</v>
      </c>
      <c r="N53" s="19">
        <f t="shared" si="76"/>
        <v>2</v>
      </c>
      <c r="O53" s="19">
        <f t="shared" si="76"/>
        <v>0</v>
      </c>
      <c r="P53" s="19">
        <f t="shared" si="76"/>
        <v>0</v>
      </c>
      <c r="Q53" s="19">
        <f t="shared" si="76"/>
        <v>2</v>
      </c>
      <c r="R53" s="19">
        <f t="shared" si="76"/>
        <v>27</v>
      </c>
      <c r="S53" s="19">
        <f t="shared" si="76"/>
        <v>27</v>
      </c>
      <c r="T53" s="19">
        <f t="shared" si="76"/>
        <v>0</v>
      </c>
      <c r="U53" s="19">
        <f t="shared" si="76"/>
        <v>54</v>
      </c>
      <c r="V53" s="19">
        <f t="shared" si="76"/>
        <v>330</v>
      </c>
      <c r="W53" s="19">
        <f t="shared" si="76"/>
        <v>305</v>
      </c>
      <c r="X53" s="19">
        <f t="shared" si="76"/>
        <v>0</v>
      </c>
      <c r="Y53" s="19">
        <f t="shared" si="76"/>
        <v>635</v>
      </c>
      <c r="Z53" s="19">
        <f t="shared" si="76"/>
        <v>533</v>
      </c>
      <c r="AA53" s="19">
        <f t="shared" si="76"/>
        <v>434</v>
      </c>
      <c r="AB53" s="19">
        <f t="shared" si="76"/>
        <v>0</v>
      </c>
      <c r="AC53" s="19">
        <f t="shared" si="76"/>
        <v>967</v>
      </c>
      <c r="AD53" s="19">
        <f t="shared" si="76"/>
        <v>1</v>
      </c>
      <c r="AE53" s="19">
        <f t="shared" si="76"/>
        <v>2</v>
      </c>
      <c r="AF53" s="19">
        <f t="shared" si="76"/>
        <v>0</v>
      </c>
      <c r="AG53" s="19">
        <f t="shared" si="76"/>
        <v>3</v>
      </c>
      <c r="AH53" s="19">
        <f t="shared" si="76"/>
        <v>1</v>
      </c>
      <c r="AI53" s="19">
        <f t="shared" si="76"/>
        <v>2</v>
      </c>
      <c r="AJ53" s="19">
        <f t="shared" si="76"/>
        <v>0</v>
      </c>
      <c r="AK53" s="19">
        <f t="shared" si="76"/>
        <v>3</v>
      </c>
      <c r="AL53" s="19">
        <f t="shared" si="76"/>
        <v>4</v>
      </c>
      <c r="AM53" s="19">
        <f t="shared" si="76"/>
        <v>0</v>
      </c>
      <c r="AN53" s="19">
        <f t="shared" si="76"/>
        <v>0</v>
      </c>
      <c r="AO53" s="19">
        <f t="shared" si="76"/>
        <v>4</v>
      </c>
      <c r="AP53" s="19">
        <f t="shared" si="76"/>
        <v>567</v>
      </c>
      <c r="AQ53" s="19">
        <f t="shared" si="76"/>
        <v>515</v>
      </c>
      <c r="AR53" s="19">
        <f t="shared" si="76"/>
        <v>0</v>
      </c>
      <c r="AS53" s="19">
        <f t="shared" si="76"/>
        <v>1082</v>
      </c>
      <c r="AT53" s="19">
        <f t="shared" si="76"/>
        <v>723</v>
      </c>
      <c r="AU53" s="19">
        <f t="shared" si="76"/>
        <v>575</v>
      </c>
      <c r="AV53" s="19">
        <f t="shared" si="76"/>
        <v>0</v>
      </c>
      <c r="AW53" s="19">
        <f t="shared" si="76"/>
        <v>1298</v>
      </c>
      <c r="AX53" s="19">
        <f t="shared" si="76"/>
        <v>2</v>
      </c>
      <c r="AY53" s="19">
        <f t="shared" si="76"/>
        <v>1</v>
      </c>
      <c r="AZ53" s="19">
        <f t="shared" si="76"/>
        <v>0</v>
      </c>
      <c r="BA53" s="19">
        <f t="shared" si="76"/>
        <v>3</v>
      </c>
      <c r="BB53" s="19">
        <f t="shared" si="76"/>
        <v>18</v>
      </c>
      <c r="BC53" s="19">
        <f t="shared" si="76"/>
        <v>11</v>
      </c>
      <c r="BD53" s="19">
        <f t="shared" si="76"/>
        <v>0</v>
      </c>
      <c r="BE53" s="19">
        <f t="shared" si="76"/>
        <v>29</v>
      </c>
      <c r="BF53" s="19">
        <f t="shared" si="76"/>
        <v>1</v>
      </c>
      <c r="BG53" s="19">
        <f t="shared" si="76"/>
        <v>2</v>
      </c>
      <c r="BH53" s="19">
        <f t="shared" si="76"/>
        <v>0</v>
      </c>
      <c r="BI53" s="19">
        <f t="shared" si="76"/>
        <v>3</v>
      </c>
      <c r="BJ53" s="19">
        <f t="shared" si="76"/>
        <v>422</v>
      </c>
      <c r="BK53" s="19">
        <f t="shared" si="76"/>
        <v>369</v>
      </c>
      <c r="BL53" s="19">
        <f t="shared" si="76"/>
        <v>0</v>
      </c>
      <c r="BM53" s="19">
        <f t="shared" si="76"/>
        <v>791</v>
      </c>
      <c r="BN53" s="19">
        <f t="shared" si="76"/>
        <v>6708</v>
      </c>
      <c r="BO53" s="19">
        <f t="shared" si="76"/>
        <v>1230</v>
      </c>
      <c r="BP53" s="19">
        <f t="shared" si="76"/>
        <v>0</v>
      </c>
      <c r="BQ53" s="19">
        <f t="shared" si="76"/>
        <v>2</v>
      </c>
      <c r="BR53" s="19">
        <f t="shared" si="76"/>
        <v>16</v>
      </c>
      <c r="BS53" s="19">
        <f t="shared" si="76"/>
        <v>10</v>
      </c>
      <c r="BT53" s="19">
        <f t="shared" si="76"/>
        <v>37</v>
      </c>
      <c r="BU53" s="19">
        <f t="shared" si="76"/>
        <v>10</v>
      </c>
      <c r="BV53" s="19">
        <f t="shared" si="76"/>
        <v>1</v>
      </c>
      <c r="BW53" s="19">
        <f t="shared" si="76"/>
        <v>2</v>
      </c>
      <c r="BX53" s="19">
        <f t="shared" si="76"/>
        <v>5</v>
      </c>
      <c r="BY53" s="19">
        <f t="shared" si="76"/>
        <v>11</v>
      </c>
      <c r="BZ53" s="19">
        <f t="shared" si="76"/>
        <v>16</v>
      </c>
      <c r="CA53" s="19">
        <f t="shared" si="76"/>
        <v>0</v>
      </c>
      <c r="CB53" s="19">
        <f t="shared" si="76"/>
        <v>7</v>
      </c>
      <c r="CC53" s="19">
        <f t="shared" si="76"/>
        <v>6</v>
      </c>
      <c r="CD53" s="19">
        <f t="shared" si="76"/>
        <v>4</v>
      </c>
      <c r="CE53" s="19">
        <f t="shared" si="76"/>
        <v>2</v>
      </c>
      <c r="CF53" s="19">
        <f t="shared" si="76"/>
        <v>0</v>
      </c>
      <c r="CG53" s="19">
        <f t="shared" si="76"/>
        <v>0</v>
      </c>
      <c r="CH53" s="19">
        <f t="shared" si="76"/>
        <v>0</v>
      </c>
      <c r="CI53" s="19">
        <f t="shared" si="76"/>
        <v>0</v>
      </c>
      <c r="CJ53" s="19">
        <f t="shared" si="76"/>
        <v>6</v>
      </c>
      <c r="CK53" s="15">
        <f t="shared" si="72"/>
        <v>8073</v>
      </c>
      <c r="CL53" s="16">
        <f t="shared" si="73"/>
        <v>8073</v>
      </c>
      <c r="CM53" s="16">
        <f t="shared" si="74"/>
        <v>6656</v>
      </c>
      <c r="CN53" s="15">
        <f t="shared" si="75"/>
        <v>0</v>
      </c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</row>
    <row r="54" spans="1:112" ht="15.75" customHeight="1">
      <c r="A54" s="1"/>
      <c r="B54" s="4"/>
      <c r="C54" s="4"/>
      <c r="D54" s="4"/>
      <c r="E54" s="20"/>
      <c r="F54" s="4"/>
      <c r="G54" s="4"/>
      <c r="H54" s="4"/>
      <c r="I54" s="4"/>
      <c r="J54" s="4"/>
      <c r="K54" s="4"/>
      <c r="L54" s="4"/>
      <c r="M54" s="4"/>
      <c r="N54" s="4"/>
      <c r="O54" s="21"/>
      <c r="P54" s="21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</row>
    <row r="55" spans="1:112" ht="15.75" customHeight="1">
      <c r="A55" s="43" t="s">
        <v>88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8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10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</row>
    <row r="56" spans="1:112" ht="15.75" customHeight="1">
      <c r="A56" s="43" t="s">
        <v>89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8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</row>
    <row r="57" spans="1:112" ht="15.75" customHeight="1">
      <c r="A57" s="43" t="s">
        <v>90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8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</row>
    <row r="58" spans="1:112" ht="15.75" customHeight="1">
      <c r="A58" s="43" t="s">
        <v>91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8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</row>
    <row r="59" spans="1:112" ht="15.75" customHeight="1">
      <c r="A59" s="1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</row>
    <row r="60" spans="1:112" ht="15.75" customHeight="1">
      <c r="A60" s="1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1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</row>
    <row r="61" spans="1:112" ht="15.75" customHeight="1">
      <c r="A61" s="1"/>
      <c r="B61" s="4"/>
      <c r="C61" s="4"/>
      <c r="D61" s="4" t="s">
        <v>92</v>
      </c>
      <c r="E61" s="4" t="s">
        <v>93</v>
      </c>
      <c r="F61" s="4" t="s">
        <v>94</v>
      </c>
      <c r="G61" s="4" t="s">
        <v>92</v>
      </c>
      <c r="H61" s="4" t="s">
        <v>93</v>
      </c>
      <c r="I61" s="4" t="s">
        <v>94</v>
      </c>
      <c r="J61" s="4" t="s">
        <v>95</v>
      </c>
      <c r="K61" s="4" t="s">
        <v>96</v>
      </c>
      <c r="L61" s="4" t="s">
        <v>97</v>
      </c>
      <c r="M61" s="4"/>
      <c r="N61" s="4"/>
      <c r="O61" s="4" t="s">
        <v>98</v>
      </c>
      <c r="P61" s="4" t="s">
        <v>99</v>
      </c>
      <c r="Q61" s="4" t="s">
        <v>100</v>
      </c>
      <c r="R61" s="4" t="s">
        <v>98</v>
      </c>
      <c r="S61" s="4" t="s">
        <v>99</v>
      </c>
      <c r="T61" s="4" t="s">
        <v>100</v>
      </c>
      <c r="U61" s="4" t="s">
        <v>95</v>
      </c>
      <c r="V61" s="4" t="s">
        <v>96</v>
      </c>
      <c r="W61" s="4" t="s">
        <v>97</v>
      </c>
      <c r="X61" s="4"/>
      <c r="Y61" s="4"/>
      <c r="Z61" s="4" t="s">
        <v>101</v>
      </c>
      <c r="AA61" s="4" t="s">
        <v>102</v>
      </c>
      <c r="AB61" s="4" t="s">
        <v>103</v>
      </c>
      <c r="AC61" s="4" t="s">
        <v>101</v>
      </c>
      <c r="AD61" s="4" t="s">
        <v>102</v>
      </c>
      <c r="AE61" s="4" t="s">
        <v>103</v>
      </c>
      <c r="AF61" s="4" t="s">
        <v>95</v>
      </c>
      <c r="AG61" s="4" t="s">
        <v>96</v>
      </c>
      <c r="AH61" s="4" t="s">
        <v>97</v>
      </c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1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</row>
    <row r="62" spans="1:112" ht="15.75" customHeight="1">
      <c r="A62" s="1"/>
      <c r="B62" s="4"/>
      <c r="C62" s="7" t="s">
        <v>30</v>
      </c>
      <c r="D62" s="4">
        <f t="shared" ref="D62:F62" si="77">R6</f>
        <v>274</v>
      </c>
      <c r="E62" s="4">
        <f t="shared" si="77"/>
        <v>218</v>
      </c>
      <c r="F62" s="4">
        <f t="shared" si="77"/>
        <v>0</v>
      </c>
      <c r="G62" s="4">
        <f t="shared" ref="G62:I62" si="78">B33+F33+J33+N33+R33</f>
        <v>274</v>
      </c>
      <c r="H62" s="4">
        <f t="shared" si="78"/>
        <v>218</v>
      </c>
      <c r="I62" s="4">
        <f t="shared" si="78"/>
        <v>0</v>
      </c>
      <c r="J62" s="4">
        <f t="shared" ref="J62:L62" si="79">D62-G62</f>
        <v>0</v>
      </c>
      <c r="K62" s="4">
        <f t="shared" si="79"/>
        <v>0</v>
      </c>
      <c r="L62" s="4">
        <f t="shared" si="79"/>
        <v>0</v>
      </c>
      <c r="M62" s="4"/>
      <c r="N62" s="4">
        <v>1</v>
      </c>
      <c r="O62" s="4">
        <f t="shared" ref="O62:Q62" si="80">V6</f>
        <v>178</v>
      </c>
      <c r="P62" s="4">
        <f t="shared" si="80"/>
        <v>150</v>
      </c>
      <c r="Q62" s="4">
        <f t="shared" si="80"/>
        <v>0</v>
      </c>
      <c r="R62" s="4">
        <f t="shared" ref="R62:T62" si="81">V33+Z33+AD33+AH33+AL33</f>
        <v>178</v>
      </c>
      <c r="S62" s="4">
        <f t="shared" si="81"/>
        <v>150</v>
      </c>
      <c r="T62" s="4">
        <f t="shared" si="81"/>
        <v>0</v>
      </c>
      <c r="U62" s="4">
        <f t="shared" ref="U62:W62" si="82">O62-R62</f>
        <v>0</v>
      </c>
      <c r="V62" s="4">
        <f t="shared" si="82"/>
        <v>0</v>
      </c>
      <c r="W62" s="4">
        <f t="shared" si="82"/>
        <v>0</v>
      </c>
      <c r="X62" s="4"/>
      <c r="Y62" s="4">
        <v>1</v>
      </c>
      <c r="Z62" s="4">
        <f t="shared" ref="Z62:AB62" si="83">Z6</f>
        <v>271</v>
      </c>
      <c r="AA62" s="4">
        <f t="shared" si="83"/>
        <v>221</v>
      </c>
      <c r="AB62" s="4">
        <f t="shared" si="83"/>
        <v>0</v>
      </c>
      <c r="AC62" s="4">
        <f t="shared" ref="AC62:AE62" si="84">AP33+AT33+AX33+BB33+BF33</f>
        <v>271</v>
      </c>
      <c r="AD62" s="4">
        <f t="shared" si="84"/>
        <v>221</v>
      </c>
      <c r="AE62" s="4">
        <f t="shared" si="84"/>
        <v>0</v>
      </c>
      <c r="AF62" s="4">
        <f t="shared" ref="AF62:AH62" si="85">Z62-AC62</f>
        <v>0</v>
      </c>
      <c r="AG62" s="4">
        <f t="shared" si="85"/>
        <v>0</v>
      </c>
      <c r="AH62" s="4">
        <f t="shared" si="85"/>
        <v>0</v>
      </c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1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</row>
    <row r="63" spans="1:112" ht="15.75" customHeight="1">
      <c r="A63" s="1"/>
      <c r="B63" s="4"/>
      <c r="C63" s="7" t="s">
        <v>32</v>
      </c>
      <c r="D63" s="4">
        <f t="shared" ref="D63:F63" si="86">R7</f>
        <v>162</v>
      </c>
      <c r="E63" s="4">
        <f t="shared" si="86"/>
        <v>141</v>
      </c>
      <c r="F63" s="4">
        <f t="shared" si="86"/>
        <v>0</v>
      </c>
      <c r="G63" s="4">
        <f t="shared" ref="G63:I63" si="87">B34+F34+J34+N34+R34</f>
        <v>162</v>
      </c>
      <c r="H63" s="4">
        <f t="shared" si="87"/>
        <v>141</v>
      </c>
      <c r="I63" s="4">
        <f t="shared" si="87"/>
        <v>0</v>
      </c>
      <c r="J63" s="4">
        <f t="shared" ref="J63:L63" si="88">D63-G63</f>
        <v>0</v>
      </c>
      <c r="K63" s="4">
        <f t="shared" si="88"/>
        <v>0</v>
      </c>
      <c r="L63" s="4">
        <f t="shared" si="88"/>
        <v>0</v>
      </c>
      <c r="M63" s="4"/>
      <c r="N63" s="4">
        <v>2</v>
      </c>
      <c r="O63" s="4">
        <f t="shared" ref="O63:Q63" si="89">V7</f>
        <v>114</v>
      </c>
      <c r="P63" s="4">
        <f t="shared" si="89"/>
        <v>95</v>
      </c>
      <c r="Q63" s="4">
        <f t="shared" si="89"/>
        <v>0</v>
      </c>
      <c r="R63" s="4">
        <f t="shared" ref="R63:T63" si="90">V34+Z34+AD34+AH34+AL34</f>
        <v>114</v>
      </c>
      <c r="S63" s="4">
        <f t="shared" si="90"/>
        <v>95</v>
      </c>
      <c r="T63" s="4">
        <f t="shared" si="90"/>
        <v>0</v>
      </c>
      <c r="U63" s="4">
        <f t="shared" ref="U63:W63" si="91">O63-R63</f>
        <v>0</v>
      </c>
      <c r="V63" s="4">
        <f t="shared" si="91"/>
        <v>0</v>
      </c>
      <c r="W63" s="4">
        <f t="shared" si="91"/>
        <v>0</v>
      </c>
      <c r="X63" s="4"/>
      <c r="Y63" s="4">
        <v>2</v>
      </c>
      <c r="Z63" s="4">
        <f t="shared" ref="Z63:AB63" si="92">Z7</f>
        <v>190</v>
      </c>
      <c r="AA63" s="4">
        <f t="shared" si="92"/>
        <v>146</v>
      </c>
      <c r="AB63" s="4">
        <f t="shared" si="92"/>
        <v>0</v>
      </c>
      <c r="AC63" s="4">
        <f t="shared" ref="AC63:AE63" si="93">AP34+AT34+AX34+BB34+BF34</f>
        <v>190</v>
      </c>
      <c r="AD63" s="4">
        <f t="shared" si="93"/>
        <v>146</v>
      </c>
      <c r="AE63" s="4">
        <f t="shared" si="93"/>
        <v>0</v>
      </c>
      <c r="AF63" s="4">
        <f t="shared" ref="AF63:AH63" si="94">Z63-AC63</f>
        <v>0</v>
      </c>
      <c r="AG63" s="4">
        <f t="shared" si="94"/>
        <v>0</v>
      </c>
      <c r="AH63" s="4">
        <f t="shared" si="94"/>
        <v>0</v>
      </c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1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</row>
    <row r="64" spans="1:112" ht="15.75" customHeight="1">
      <c r="A64" s="1"/>
      <c r="B64" s="4"/>
      <c r="C64" s="7" t="s">
        <v>36</v>
      </c>
      <c r="D64" s="4">
        <f t="shared" ref="D64:F64" si="95">R8</f>
        <v>193</v>
      </c>
      <c r="E64" s="4">
        <f t="shared" si="95"/>
        <v>187</v>
      </c>
      <c r="F64" s="4">
        <f t="shared" si="95"/>
        <v>0</v>
      </c>
      <c r="G64" s="4">
        <f t="shared" ref="G64:I64" si="96">B35+F35+J35+N35+R35</f>
        <v>193</v>
      </c>
      <c r="H64" s="4">
        <f t="shared" si="96"/>
        <v>187</v>
      </c>
      <c r="I64" s="4">
        <f t="shared" si="96"/>
        <v>0</v>
      </c>
      <c r="J64" s="4">
        <f t="shared" ref="J64:L64" si="97">D64-G64</f>
        <v>0</v>
      </c>
      <c r="K64" s="4">
        <f t="shared" si="97"/>
        <v>0</v>
      </c>
      <c r="L64" s="4">
        <f t="shared" si="97"/>
        <v>0</v>
      </c>
      <c r="M64" s="4"/>
      <c r="N64" s="4">
        <v>3</v>
      </c>
      <c r="O64" s="4">
        <f t="shared" ref="O64:Q64" si="98">V8</f>
        <v>123</v>
      </c>
      <c r="P64" s="4">
        <f t="shared" si="98"/>
        <v>94</v>
      </c>
      <c r="Q64" s="4">
        <f t="shared" si="98"/>
        <v>0</v>
      </c>
      <c r="R64" s="4">
        <f t="shared" ref="R64:T64" si="99">V35+Z35+AD35+AH35+AL35</f>
        <v>123</v>
      </c>
      <c r="S64" s="4">
        <f t="shared" si="99"/>
        <v>94</v>
      </c>
      <c r="T64" s="4">
        <f t="shared" si="99"/>
        <v>0</v>
      </c>
      <c r="U64" s="4">
        <f t="shared" ref="U64:W64" si="100">O64-R64</f>
        <v>0</v>
      </c>
      <c r="V64" s="4">
        <f t="shared" si="100"/>
        <v>0</v>
      </c>
      <c r="W64" s="4">
        <f t="shared" si="100"/>
        <v>0</v>
      </c>
      <c r="X64" s="4"/>
      <c r="Y64" s="4">
        <v>3</v>
      </c>
      <c r="Z64" s="4">
        <f t="shared" ref="Z64:AB64" si="101">Z8</f>
        <v>176</v>
      </c>
      <c r="AA64" s="4">
        <f t="shared" si="101"/>
        <v>126</v>
      </c>
      <c r="AB64" s="4">
        <f t="shared" si="101"/>
        <v>0</v>
      </c>
      <c r="AC64" s="4">
        <f t="shared" ref="AC64:AE64" si="102">AP35+AT35+AX35+BB35+BF35</f>
        <v>176</v>
      </c>
      <c r="AD64" s="4">
        <f t="shared" si="102"/>
        <v>126</v>
      </c>
      <c r="AE64" s="4">
        <f t="shared" si="102"/>
        <v>0</v>
      </c>
      <c r="AF64" s="4">
        <f t="shared" ref="AF64:AH64" si="103">Z64-AC64</f>
        <v>0</v>
      </c>
      <c r="AG64" s="4">
        <f t="shared" si="103"/>
        <v>0</v>
      </c>
      <c r="AH64" s="4">
        <f t="shared" si="103"/>
        <v>0</v>
      </c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1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</row>
    <row r="65" spans="1:112" ht="15.75" customHeight="1">
      <c r="A65" s="1"/>
      <c r="B65" s="4"/>
      <c r="C65" s="3" t="s">
        <v>40</v>
      </c>
      <c r="D65" s="4">
        <f t="shared" ref="D65:F65" si="104">R9</f>
        <v>174</v>
      </c>
      <c r="E65" s="4">
        <f t="shared" si="104"/>
        <v>161</v>
      </c>
      <c r="F65" s="4">
        <f t="shared" si="104"/>
        <v>0</v>
      </c>
      <c r="G65" s="4">
        <f t="shared" ref="G65:I65" si="105">B36+F36+J36+N36+R36</f>
        <v>174</v>
      </c>
      <c r="H65" s="4">
        <f t="shared" si="105"/>
        <v>161</v>
      </c>
      <c r="I65" s="4">
        <f t="shared" si="105"/>
        <v>0</v>
      </c>
      <c r="J65" s="4">
        <f t="shared" ref="J65:L65" si="106">D65-G65</f>
        <v>0</v>
      </c>
      <c r="K65" s="4">
        <f t="shared" si="106"/>
        <v>0</v>
      </c>
      <c r="L65" s="4">
        <f t="shared" si="106"/>
        <v>0</v>
      </c>
      <c r="M65" s="4"/>
      <c r="N65" s="4">
        <v>4</v>
      </c>
      <c r="O65" s="4">
        <f t="shared" ref="O65:Q65" si="107">V9</f>
        <v>102</v>
      </c>
      <c r="P65" s="4">
        <f t="shared" si="107"/>
        <v>98</v>
      </c>
      <c r="Q65" s="4">
        <f t="shared" si="107"/>
        <v>0</v>
      </c>
      <c r="R65" s="4">
        <f t="shared" ref="R65:T65" si="108">V36+Z36+AD36+AH36+AL36</f>
        <v>102</v>
      </c>
      <c r="S65" s="4">
        <f t="shared" si="108"/>
        <v>98</v>
      </c>
      <c r="T65" s="4">
        <f t="shared" si="108"/>
        <v>0</v>
      </c>
      <c r="U65" s="4">
        <f t="shared" ref="U65:W65" si="109">O65-R65</f>
        <v>0</v>
      </c>
      <c r="V65" s="4">
        <f t="shared" si="109"/>
        <v>0</v>
      </c>
      <c r="W65" s="4">
        <f t="shared" si="109"/>
        <v>0</v>
      </c>
      <c r="X65" s="4"/>
      <c r="Y65" s="4">
        <v>4</v>
      </c>
      <c r="Z65" s="4">
        <f t="shared" ref="Z65:AB65" si="110">Z9</f>
        <v>149</v>
      </c>
      <c r="AA65" s="4">
        <f t="shared" si="110"/>
        <v>141</v>
      </c>
      <c r="AB65" s="4">
        <f t="shared" si="110"/>
        <v>0</v>
      </c>
      <c r="AC65" s="4">
        <f t="shared" ref="AC65:AE65" si="111">AP36+AT36+AX36+BB36+BF36</f>
        <v>149</v>
      </c>
      <c r="AD65" s="4">
        <f t="shared" si="111"/>
        <v>141</v>
      </c>
      <c r="AE65" s="4">
        <f t="shared" si="111"/>
        <v>0</v>
      </c>
      <c r="AF65" s="4">
        <f t="shared" ref="AF65:AH65" si="112">Z65-AC65</f>
        <v>0</v>
      </c>
      <c r="AG65" s="4">
        <f t="shared" si="112"/>
        <v>0</v>
      </c>
      <c r="AH65" s="4">
        <f t="shared" si="112"/>
        <v>0</v>
      </c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1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</row>
    <row r="66" spans="1:112" ht="15.75" customHeight="1">
      <c r="A66" s="1"/>
      <c r="B66" s="4"/>
      <c r="C66" s="7" t="s">
        <v>42</v>
      </c>
      <c r="D66" s="4">
        <f t="shared" ref="D66:F66" si="113">R10</f>
        <v>241</v>
      </c>
      <c r="E66" s="4">
        <f t="shared" si="113"/>
        <v>215</v>
      </c>
      <c r="F66" s="4">
        <f t="shared" si="113"/>
        <v>0</v>
      </c>
      <c r="G66" s="4">
        <f t="shared" ref="G66:I66" si="114">B37+F37+J37+N37+R37</f>
        <v>241</v>
      </c>
      <c r="H66" s="4">
        <f t="shared" si="114"/>
        <v>215</v>
      </c>
      <c r="I66" s="4">
        <f t="shared" si="114"/>
        <v>0</v>
      </c>
      <c r="J66" s="4">
        <f t="shared" ref="J66:L66" si="115">D66-G66</f>
        <v>0</v>
      </c>
      <c r="K66" s="4">
        <f t="shared" si="115"/>
        <v>0</v>
      </c>
      <c r="L66" s="4">
        <f t="shared" si="115"/>
        <v>0</v>
      </c>
      <c r="M66" s="4"/>
      <c r="N66" s="4">
        <v>5</v>
      </c>
      <c r="O66" s="4">
        <f t="shared" ref="O66:Q66" si="116">V10</f>
        <v>149</v>
      </c>
      <c r="P66" s="4">
        <f t="shared" si="116"/>
        <v>117</v>
      </c>
      <c r="Q66" s="4">
        <f t="shared" si="116"/>
        <v>0</v>
      </c>
      <c r="R66" s="4">
        <f t="shared" ref="R66:T66" si="117">V37+Z37+AD37+AH37+AL37</f>
        <v>149</v>
      </c>
      <c r="S66" s="4">
        <f t="shared" si="117"/>
        <v>117</v>
      </c>
      <c r="T66" s="4">
        <f t="shared" si="117"/>
        <v>0</v>
      </c>
      <c r="U66" s="4">
        <f t="shared" ref="U66:W66" si="118">O66-R66</f>
        <v>0</v>
      </c>
      <c r="V66" s="4">
        <f t="shared" si="118"/>
        <v>0</v>
      </c>
      <c r="W66" s="4">
        <f t="shared" si="118"/>
        <v>0</v>
      </c>
      <c r="X66" s="4"/>
      <c r="Y66" s="4">
        <v>5</v>
      </c>
      <c r="Z66" s="4">
        <f t="shared" ref="Z66:AB66" si="119">Z10</f>
        <v>201</v>
      </c>
      <c r="AA66" s="4">
        <f t="shared" si="119"/>
        <v>182</v>
      </c>
      <c r="AB66" s="4">
        <f t="shared" si="119"/>
        <v>0</v>
      </c>
      <c r="AC66" s="4">
        <f t="shared" ref="AC66:AE66" si="120">AP37+AT37+AX37+BB37+BF37</f>
        <v>201</v>
      </c>
      <c r="AD66" s="4">
        <f t="shared" si="120"/>
        <v>182</v>
      </c>
      <c r="AE66" s="4">
        <f t="shared" si="120"/>
        <v>0</v>
      </c>
      <c r="AF66" s="4">
        <f t="shared" ref="AF66:AH66" si="121">Z66-AC66</f>
        <v>0</v>
      </c>
      <c r="AG66" s="4">
        <f t="shared" si="121"/>
        <v>0</v>
      </c>
      <c r="AH66" s="4">
        <f t="shared" si="121"/>
        <v>0</v>
      </c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1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</row>
    <row r="67" spans="1:112" ht="15.75" customHeight="1">
      <c r="A67" s="1"/>
      <c r="B67" s="4"/>
      <c r="C67" s="7" t="s">
        <v>45</v>
      </c>
      <c r="D67" s="4">
        <f t="shared" ref="D67:F67" si="122">R11</f>
        <v>278</v>
      </c>
      <c r="E67" s="4">
        <f t="shared" si="122"/>
        <v>205</v>
      </c>
      <c r="F67" s="4">
        <f t="shared" si="122"/>
        <v>0</v>
      </c>
      <c r="G67" s="4">
        <f t="shared" ref="G67:I67" si="123">B38+F38+J38+N38+R38</f>
        <v>278</v>
      </c>
      <c r="H67" s="4">
        <f t="shared" si="123"/>
        <v>205</v>
      </c>
      <c r="I67" s="4">
        <f t="shared" si="123"/>
        <v>0</v>
      </c>
      <c r="J67" s="4">
        <f t="shared" ref="J67:L67" si="124">D67-G67</f>
        <v>0</v>
      </c>
      <c r="K67" s="4">
        <f t="shared" si="124"/>
        <v>0</v>
      </c>
      <c r="L67" s="4">
        <f t="shared" si="124"/>
        <v>0</v>
      </c>
      <c r="M67" s="4"/>
      <c r="N67" s="4">
        <v>6</v>
      </c>
      <c r="O67" s="4">
        <f t="shared" ref="O67:Q67" si="125">V11</f>
        <v>145</v>
      </c>
      <c r="P67" s="4">
        <f t="shared" si="125"/>
        <v>132</v>
      </c>
      <c r="Q67" s="4">
        <f t="shared" si="125"/>
        <v>0</v>
      </c>
      <c r="R67" s="4">
        <f t="shared" ref="R67:T67" si="126">V38+Z38+AD38+AH38+AL38</f>
        <v>145</v>
      </c>
      <c r="S67" s="4">
        <f t="shared" si="126"/>
        <v>132</v>
      </c>
      <c r="T67" s="4">
        <f t="shared" si="126"/>
        <v>0</v>
      </c>
      <c r="U67" s="4">
        <f t="shared" ref="U67:W67" si="127">O67-R67</f>
        <v>0</v>
      </c>
      <c r="V67" s="4">
        <f t="shared" si="127"/>
        <v>0</v>
      </c>
      <c r="W67" s="4">
        <f t="shared" si="127"/>
        <v>0</v>
      </c>
      <c r="X67" s="4"/>
      <c r="Y67" s="4">
        <v>6</v>
      </c>
      <c r="Z67" s="4">
        <f t="shared" ref="Z67:AB67" si="128">Z11</f>
        <v>219</v>
      </c>
      <c r="AA67" s="4">
        <f t="shared" si="128"/>
        <v>208</v>
      </c>
      <c r="AB67" s="4">
        <f t="shared" si="128"/>
        <v>0</v>
      </c>
      <c r="AC67" s="4">
        <f t="shared" ref="AC67:AE67" si="129">AP38+AT38+AX38+BB38+BF38</f>
        <v>219</v>
      </c>
      <c r="AD67" s="4">
        <f t="shared" si="129"/>
        <v>208</v>
      </c>
      <c r="AE67" s="4">
        <f t="shared" si="129"/>
        <v>0</v>
      </c>
      <c r="AF67" s="4">
        <f t="shared" ref="AF67:AH67" si="130">Z67-AC67</f>
        <v>0</v>
      </c>
      <c r="AG67" s="4">
        <f t="shared" si="130"/>
        <v>0</v>
      </c>
      <c r="AH67" s="4">
        <f t="shared" si="130"/>
        <v>0</v>
      </c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1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</row>
    <row r="68" spans="1:112" ht="15.75" customHeight="1">
      <c r="A68" s="1"/>
      <c r="B68" s="4"/>
      <c r="C68" s="7" t="s">
        <v>47</v>
      </c>
      <c r="D68" s="4">
        <f t="shared" ref="D68:F68" si="131">R12</f>
        <v>106</v>
      </c>
      <c r="E68" s="4">
        <f t="shared" si="131"/>
        <v>74</v>
      </c>
      <c r="F68" s="4">
        <f t="shared" si="131"/>
        <v>0</v>
      </c>
      <c r="G68" s="4">
        <f t="shared" ref="G68:I68" si="132">B39+F39+J39+N39+R39</f>
        <v>106</v>
      </c>
      <c r="H68" s="4">
        <f t="shared" si="132"/>
        <v>74</v>
      </c>
      <c r="I68" s="4">
        <f t="shared" si="132"/>
        <v>0</v>
      </c>
      <c r="J68" s="4">
        <f t="shared" ref="J68:L68" si="133">D68-G68</f>
        <v>0</v>
      </c>
      <c r="K68" s="4">
        <f t="shared" si="133"/>
        <v>0</v>
      </c>
      <c r="L68" s="4">
        <f t="shared" si="133"/>
        <v>0</v>
      </c>
      <c r="M68" s="4"/>
      <c r="N68" s="4">
        <v>7</v>
      </c>
      <c r="O68" s="4">
        <f t="shared" ref="O68:Q68" si="134">V12</f>
        <v>58</v>
      </c>
      <c r="P68" s="4">
        <f t="shared" si="134"/>
        <v>57</v>
      </c>
      <c r="Q68" s="4">
        <f t="shared" si="134"/>
        <v>0</v>
      </c>
      <c r="R68" s="4">
        <f t="shared" ref="R68:T68" si="135">V39+Z39+AD39+AH39+AL39</f>
        <v>58</v>
      </c>
      <c r="S68" s="4">
        <f t="shared" si="135"/>
        <v>57</v>
      </c>
      <c r="T68" s="4">
        <f t="shared" si="135"/>
        <v>0</v>
      </c>
      <c r="U68" s="4">
        <f t="shared" ref="U68:W68" si="136">O68-R68</f>
        <v>0</v>
      </c>
      <c r="V68" s="4">
        <f t="shared" si="136"/>
        <v>0</v>
      </c>
      <c r="W68" s="4">
        <f t="shared" si="136"/>
        <v>0</v>
      </c>
      <c r="X68" s="4"/>
      <c r="Y68" s="4">
        <v>7</v>
      </c>
      <c r="Z68" s="4">
        <f t="shared" ref="Z68:AB68" si="137">Z12</f>
        <v>105</v>
      </c>
      <c r="AA68" s="4">
        <f t="shared" si="137"/>
        <v>80</v>
      </c>
      <c r="AB68" s="4">
        <f t="shared" si="137"/>
        <v>0</v>
      </c>
      <c r="AC68" s="4">
        <f t="shared" ref="AC68:AE68" si="138">AP39+AT39+AX39+BB39+BF39</f>
        <v>105</v>
      </c>
      <c r="AD68" s="4">
        <f t="shared" si="138"/>
        <v>80</v>
      </c>
      <c r="AE68" s="4">
        <f t="shared" si="138"/>
        <v>0</v>
      </c>
      <c r="AF68" s="4">
        <f t="shared" ref="AF68:AH68" si="139">Z68-AC68</f>
        <v>0</v>
      </c>
      <c r="AG68" s="4">
        <f t="shared" si="139"/>
        <v>0</v>
      </c>
      <c r="AH68" s="4">
        <f t="shared" si="139"/>
        <v>0</v>
      </c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1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</row>
    <row r="69" spans="1:112" ht="15.75" customHeight="1">
      <c r="A69" s="1"/>
      <c r="B69" s="4"/>
      <c r="C69" s="4">
        <v>8</v>
      </c>
      <c r="D69" s="4">
        <f t="shared" ref="D69:F69" si="140">R13</f>
        <v>0</v>
      </c>
      <c r="E69" s="4">
        <f t="shared" si="140"/>
        <v>0</v>
      </c>
      <c r="F69" s="4">
        <f t="shared" si="140"/>
        <v>0</v>
      </c>
      <c r="G69" s="4">
        <f t="shared" ref="G69:I69" si="141">B40+F40+J40+N40+R40</f>
        <v>0</v>
      </c>
      <c r="H69" s="4">
        <f t="shared" si="141"/>
        <v>0</v>
      </c>
      <c r="I69" s="4">
        <f t="shared" si="141"/>
        <v>0</v>
      </c>
      <c r="J69" s="4">
        <f t="shared" ref="J69:L69" si="142">D69-G69</f>
        <v>0</v>
      </c>
      <c r="K69" s="4">
        <f t="shared" si="142"/>
        <v>0</v>
      </c>
      <c r="L69" s="4">
        <f t="shared" si="142"/>
        <v>0</v>
      </c>
      <c r="M69" s="4"/>
      <c r="N69" s="4">
        <v>8</v>
      </c>
      <c r="O69" s="4">
        <f t="shared" ref="O69:Q69" si="143">V13</f>
        <v>0</v>
      </c>
      <c r="P69" s="4">
        <f t="shared" si="143"/>
        <v>0</v>
      </c>
      <c r="Q69" s="4">
        <f t="shared" si="143"/>
        <v>0</v>
      </c>
      <c r="R69" s="4">
        <f t="shared" ref="R69:T69" si="144">V40+Z40+AD40+AH40+AL40</f>
        <v>0</v>
      </c>
      <c r="S69" s="4">
        <f t="shared" si="144"/>
        <v>0</v>
      </c>
      <c r="T69" s="4">
        <f t="shared" si="144"/>
        <v>0</v>
      </c>
      <c r="U69" s="4">
        <f t="shared" ref="U69:W69" si="145">O69-R69</f>
        <v>0</v>
      </c>
      <c r="V69" s="4">
        <f t="shared" si="145"/>
        <v>0</v>
      </c>
      <c r="W69" s="4">
        <f t="shared" si="145"/>
        <v>0</v>
      </c>
      <c r="X69" s="4"/>
      <c r="Y69" s="4">
        <v>8</v>
      </c>
      <c r="Z69" s="4">
        <f t="shared" ref="Z69:AB69" si="146">Z13</f>
        <v>0</v>
      </c>
      <c r="AA69" s="4">
        <f t="shared" si="146"/>
        <v>0</v>
      </c>
      <c r="AB69" s="4">
        <f t="shared" si="146"/>
        <v>0</v>
      </c>
      <c r="AC69" s="4">
        <f t="shared" ref="AC69:AE69" si="147">AP40+AT40+AX40+BB40+BF40</f>
        <v>0</v>
      </c>
      <c r="AD69" s="4">
        <f t="shared" si="147"/>
        <v>0</v>
      </c>
      <c r="AE69" s="4">
        <f t="shared" si="147"/>
        <v>0</v>
      </c>
      <c r="AF69" s="4">
        <f t="shared" ref="AF69:AH69" si="148">Z69-AC69</f>
        <v>0</v>
      </c>
      <c r="AG69" s="4">
        <f t="shared" si="148"/>
        <v>0</v>
      </c>
      <c r="AH69" s="4">
        <f t="shared" si="148"/>
        <v>0</v>
      </c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1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</row>
    <row r="70" spans="1:112" ht="15.75" customHeight="1">
      <c r="A70" s="1"/>
      <c r="B70" s="4"/>
      <c r="C70" s="4">
        <v>9</v>
      </c>
      <c r="D70" s="4">
        <f t="shared" ref="D70:F70" si="149">R14</f>
        <v>0</v>
      </c>
      <c r="E70" s="4">
        <f t="shared" si="149"/>
        <v>0</v>
      </c>
      <c r="F70" s="4">
        <f t="shared" si="149"/>
        <v>0</v>
      </c>
      <c r="G70" s="4">
        <f t="shared" ref="G70:I70" si="150">B41+F41+J41+N41+R41</f>
        <v>0</v>
      </c>
      <c r="H70" s="4">
        <f t="shared" si="150"/>
        <v>0</v>
      </c>
      <c r="I70" s="4">
        <f t="shared" si="150"/>
        <v>0</v>
      </c>
      <c r="J70" s="4">
        <f t="shared" ref="J70:L70" si="151">D70-G70</f>
        <v>0</v>
      </c>
      <c r="K70" s="4">
        <f t="shared" si="151"/>
        <v>0</v>
      </c>
      <c r="L70" s="4">
        <f t="shared" si="151"/>
        <v>0</v>
      </c>
      <c r="M70" s="4"/>
      <c r="N70" s="4">
        <v>9</v>
      </c>
      <c r="O70" s="4">
        <f t="shared" ref="O70:Q70" si="152">V14</f>
        <v>0</v>
      </c>
      <c r="P70" s="4">
        <f t="shared" si="152"/>
        <v>0</v>
      </c>
      <c r="Q70" s="4">
        <f t="shared" si="152"/>
        <v>0</v>
      </c>
      <c r="R70" s="4">
        <f t="shared" ref="R70:T70" si="153">V41+Z41+AD41+AH41+AL41</f>
        <v>0</v>
      </c>
      <c r="S70" s="4">
        <f t="shared" si="153"/>
        <v>0</v>
      </c>
      <c r="T70" s="4">
        <f t="shared" si="153"/>
        <v>0</v>
      </c>
      <c r="U70" s="4">
        <f t="shared" ref="U70:W70" si="154">O70-R70</f>
        <v>0</v>
      </c>
      <c r="V70" s="4">
        <f t="shared" si="154"/>
        <v>0</v>
      </c>
      <c r="W70" s="4">
        <f t="shared" si="154"/>
        <v>0</v>
      </c>
      <c r="X70" s="4"/>
      <c r="Y70" s="4">
        <v>9</v>
      </c>
      <c r="Z70" s="4">
        <f t="shared" ref="Z70:AB70" si="155">Z14</f>
        <v>0</v>
      </c>
      <c r="AA70" s="4">
        <f t="shared" si="155"/>
        <v>0</v>
      </c>
      <c r="AB70" s="4">
        <f t="shared" si="155"/>
        <v>0</v>
      </c>
      <c r="AC70" s="4">
        <f t="shared" ref="AC70:AE70" si="156">AP41+AT41+AX41+BB41+BF41</f>
        <v>0</v>
      </c>
      <c r="AD70" s="4">
        <f t="shared" si="156"/>
        <v>0</v>
      </c>
      <c r="AE70" s="4">
        <f t="shared" si="156"/>
        <v>0</v>
      </c>
      <c r="AF70" s="4">
        <f t="shared" ref="AF70:AH70" si="157">Z70-AC70</f>
        <v>0</v>
      </c>
      <c r="AG70" s="4">
        <f t="shared" si="157"/>
        <v>0</v>
      </c>
      <c r="AH70" s="4">
        <f t="shared" si="157"/>
        <v>0</v>
      </c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1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</row>
    <row r="71" spans="1:112" ht="15.75" customHeight="1">
      <c r="A71" s="1"/>
      <c r="B71" s="4"/>
      <c r="C71" s="4">
        <v>10</v>
      </c>
      <c r="D71" s="4">
        <f t="shared" ref="D71:F71" si="158">R15</f>
        <v>0</v>
      </c>
      <c r="E71" s="4">
        <f t="shared" si="158"/>
        <v>0</v>
      </c>
      <c r="F71" s="4">
        <f t="shared" si="158"/>
        <v>0</v>
      </c>
      <c r="G71" s="4">
        <f t="shared" ref="G71:I71" si="159">B42+F42+J42+N42+R42</f>
        <v>0</v>
      </c>
      <c r="H71" s="4">
        <f t="shared" si="159"/>
        <v>0</v>
      </c>
      <c r="I71" s="4">
        <f t="shared" si="159"/>
        <v>0</v>
      </c>
      <c r="J71" s="4">
        <f t="shared" ref="J71:L71" si="160">D71-G71</f>
        <v>0</v>
      </c>
      <c r="K71" s="4">
        <f t="shared" si="160"/>
        <v>0</v>
      </c>
      <c r="L71" s="4">
        <f t="shared" si="160"/>
        <v>0</v>
      </c>
      <c r="M71" s="4"/>
      <c r="N71" s="4">
        <v>10</v>
      </c>
      <c r="O71" s="4">
        <f t="shared" ref="O71:Q71" si="161">V15</f>
        <v>0</v>
      </c>
      <c r="P71" s="4">
        <f t="shared" si="161"/>
        <v>0</v>
      </c>
      <c r="Q71" s="4">
        <f t="shared" si="161"/>
        <v>0</v>
      </c>
      <c r="R71" s="4">
        <f t="shared" ref="R71:T71" si="162">V42+Z42+AD42+AH42+AL42</f>
        <v>0</v>
      </c>
      <c r="S71" s="4">
        <f t="shared" si="162"/>
        <v>0</v>
      </c>
      <c r="T71" s="4">
        <f t="shared" si="162"/>
        <v>0</v>
      </c>
      <c r="U71" s="4">
        <f t="shared" ref="U71:W71" si="163">O71-R71</f>
        <v>0</v>
      </c>
      <c r="V71" s="4">
        <f t="shared" si="163"/>
        <v>0</v>
      </c>
      <c r="W71" s="4">
        <f t="shared" si="163"/>
        <v>0</v>
      </c>
      <c r="X71" s="4"/>
      <c r="Y71" s="4">
        <v>10</v>
      </c>
      <c r="Z71" s="4">
        <f t="shared" ref="Z71:AB71" si="164">Z15</f>
        <v>0</v>
      </c>
      <c r="AA71" s="4">
        <f t="shared" si="164"/>
        <v>0</v>
      </c>
      <c r="AB71" s="4">
        <f t="shared" si="164"/>
        <v>0</v>
      </c>
      <c r="AC71" s="4">
        <f t="shared" ref="AC71:AE71" si="165">AP42+AT42+AX42+BB42+BF42</f>
        <v>0</v>
      </c>
      <c r="AD71" s="4">
        <f t="shared" si="165"/>
        <v>0</v>
      </c>
      <c r="AE71" s="4">
        <f t="shared" si="165"/>
        <v>0</v>
      </c>
      <c r="AF71" s="4">
        <f t="shared" ref="AF71:AH71" si="166">Z71-AC71</f>
        <v>0</v>
      </c>
      <c r="AG71" s="4">
        <f t="shared" si="166"/>
        <v>0</v>
      </c>
      <c r="AH71" s="4">
        <f t="shared" si="166"/>
        <v>0</v>
      </c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1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</row>
    <row r="72" spans="1:112" ht="15.75" customHeight="1">
      <c r="A72" s="1"/>
      <c r="B72" s="4"/>
      <c r="C72" s="4">
        <v>11</v>
      </c>
      <c r="D72" s="4">
        <f t="shared" ref="D72:F72" si="167">R16</f>
        <v>0</v>
      </c>
      <c r="E72" s="4">
        <f t="shared" si="167"/>
        <v>0</v>
      </c>
      <c r="F72" s="4">
        <f t="shared" si="167"/>
        <v>0</v>
      </c>
      <c r="G72" s="4">
        <f t="shared" ref="G72:I72" si="168">B43+F43+J43+N43+R43</f>
        <v>0</v>
      </c>
      <c r="H72" s="4">
        <f t="shared" si="168"/>
        <v>0</v>
      </c>
      <c r="I72" s="4">
        <f t="shared" si="168"/>
        <v>0</v>
      </c>
      <c r="J72" s="4">
        <f t="shared" ref="J72:L72" si="169">D72-G72</f>
        <v>0</v>
      </c>
      <c r="K72" s="4">
        <f t="shared" si="169"/>
        <v>0</v>
      </c>
      <c r="L72" s="4">
        <f t="shared" si="169"/>
        <v>0</v>
      </c>
      <c r="M72" s="4"/>
      <c r="N72" s="4">
        <v>11</v>
      </c>
      <c r="O72" s="4">
        <f t="shared" ref="O72:Q72" si="170">V16</f>
        <v>0</v>
      </c>
      <c r="P72" s="4">
        <f t="shared" si="170"/>
        <v>0</v>
      </c>
      <c r="Q72" s="4">
        <f t="shared" si="170"/>
        <v>0</v>
      </c>
      <c r="R72" s="4">
        <f t="shared" ref="R72:T72" si="171">V43+Z43+AD43+AH43+AL43</f>
        <v>0</v>
      </c>
      <c r="S72" s="4">
        <f t="shared" si="171"/>
        <v>0</v>
      </c>
      <c r="T72" s="4">
        <f t="shared" si="171"/>
        <v>0</v>
      </c>
      <c r="U72" s="4">
        <f t="shared" ref="U72:W72" si="172">O72-R72</f>
        <v>0</v>
      </c>
      <c r="V72" s="4">
        <f t="shared" si="172"/>
        <v>0</v>
      </c>
      <c r="W72" s="4">
        <f t="shared" si="172"/>
        <v>0</v>
      </c>
      <c r="X72" s="4"/>
      <c r="Y72" s="4">
        <v>11</v>
      </c>
      <c r="Z72" s="4">
        <f t="shared" ref="Z72:AB72" si="173">Z16</f>
        <v>0</v>
      </c>
      <c r="AA72" s="4">
        <f t="shared" si="173"/>
        <v>0</v>
      </c>
      <c r="AB72" s="4">
        <f t="shared" si="173"/>
        <v>0</v>
      </c>
      <c r="AC72" s="4">
        <f t="shared" ref="AC72:AE72" si="174">AP43+AT43+AX43+BB43+BF43</f>
        <v>0</v>
      </c>
      <c r="AD72" s="4">
        <f t="shared" si="174"/>
        <v>0</v>
      </c>
      <c r="AE72" s="4">
        <f t="shared" si="174"/>
        <v>0</v>
      </c>
      <c r="AF72" s="4">
        <f t="shared" ref="AF72:AH72" si="175">Z72-AC72</f>
        <v>0</v>
      </c>
      <c r="AG72" s="4">
        <f t="shared" si="175"/>
        <v>0</v>
      </c>
      <c r="AH72" s="4">
        <f t="shared" si="175"/>
        <v>0</v>
      </c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1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</row>
    <row r="73" spans="1:112" ht="15.75" customHeight="1">
      <c r="A73" s="1"/>
      <c r="B73" s="4"/>
      <c r="C73" s="4">
        <v>12</v>
      </c>
      <c r="D73" s="4">
        <f t="shared" ref="D73:F73" si="176">R17</f>
        <v>0</v>
      </c>
      <c r="E73" s="4">
        <f t="shared" si="176"/>
        <v>0</v>
      </c>
      <c r="F73" s="4">
        <f t="shared" si="176"/>
        <v>0</v>
      </c>
      <c r="G73" s="4">
        <f t="shared" ref="G73:I73" si="177">B44+F44+J44+N44+R44</f>
        <v>0</v>
      </c>
      <c r="H73" s="4">
        <f t="shared" si="177"/>
        <v>0</v>
      </c>
      <c r="I73" s="4">
        <f t="shared" si="177"/>
        <v>0</v>
      </c>
      <c r="J73" s="4">
        <f t="shared" ref="J73:L73" si="178">D73-G73</f>
        <v>0</v>
      </c>
      <c r="K73" s="4">
        <f t="shared" si="178"/>
        <v>0</v>
      </c>
      <c r="L73" s="4">
        <f t="shared" si="178"/>
        <v>0</v>
      </c>
      <c r="M73" s="4"/>
      <c r="N73" s="4">
        <v>12</v>
      </c>
      <c r="O73" s="4">
        <f t="shared" ref="O73:Q73" si="179">V17</f>
        <v>0</v>
      </c>
      <c r="P73" s="4">
        <f t="shared" si="179"/>
        <v>0</v>
      </c>
      <c r="Q73" s="4">
        <f t="shared" si="179"/>
        <v>0</v>
      </c>
      <c r="R73" s="4">
        <f t="shared" ref="R73:T73" si="180">V44+Z44+AD44+AH44+AL44</f>
        <v>0</v>
      </c>
      <c r="S73" s="4">
        <f t="shared" si="180"/>
        <v>0</v>
      </c>
      <c r="T73" s="4">
        <f t="shared" si="180"/>
        <v>0</v>
      </c>
      <c r="U73" s="4">
        <f t="shared" ref="U73:W73" si="181">O73-R73</f>
        <v>0</v>
      </c>
      <c r="V73" s="4">
        <f t="shared" si="181"/>
        <v>0</v>
      </c>
      <c r="W73" s="4">
        <f t="shared" si="181"/>
        <v>0</v>
      </c>
      <c r="X73" s="4"/>
      <c r="Y73" s="4">
        <v>12</v>
      </c>
      <c r="Z73" s="4">
        <f t="shared" ref="Z73:AB73" si="182">Z17</f>
        <v>0</v>
      </c>
      <c r="AA73" s="4">
        <f t="shared" si="182"/>
        <v>0</v>
      </c>
      <c r="AB73" s="4">
        <f t="shared" si="182"/>
        <v>0</v>
      </c>
      <c r="AC73" s="4">
        <f t="shared" ref="AC73:AE73" si="183">AP44+AT44+AX44+BB44+BF44</f>
        <v>0</v>
      </c>
      <c r="AD73" s="4">
        <f t="shared" si="183"/>
        <v>0</v>
      </c>
      <c r="AE73" s="4">
        <f t="shared" si="183"/>
        <v>0</v>
      </c>
      <c r="AF73" s="4">
        <f t="shared" ref="AF73:AH73" si="184">Z73-AC73</f>
        <v>0</v>
      </c>
      <c r="AG73" s="4">
        <f t="shared" si="184"/>
        <v>0</v>
      </c>
      <c r="AH73" s="4">
        <f t="shared" si="184"/>
        <v>0</v>
      </c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1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</row>
    <row r="74" spans="1:112" ht="15.75" customHeight="1">
      <c r="A74" s="1"/>
      <c r="B74" s="4"/>
      <c r="C74" s="4">
        <v>13</v>
      </c>
      <c r="D74" s="4">
        <f t="shared" ref="D74:F74" si="185">R18</f>
        <v>0</v>
      </c>
      <c r="E74" s="4">
        <f t="shared" si="185"/>
        <v>0</v>
      </c>
      <c r="F74" s="4">
        <f t="shared" si="185"/>
        <v>0</v>
      </c>
      <c r="G74" s="4">
        <f t="shared" ref="G74:I74" si="186">B45+F45+J45+N45+R45</f>
        <v>0</v>
      </c>
      <c r="H74" s="4">
        <f t="shared" si="186"/>
        <v>0</v>
      </c>
      <c r="I74" s="4">
        <f t="shared" si="186"/>
        <v>0</v>
      </c>
      <c r="J74" s="4">
        <f t="shared" ref="J74:L74" si="187">D74-G74</f>
        <v>0</v>
      </c>
      <c r="K74" s="4">
        <f t="shared" si="187"/>
        <v>0</v>
      </c>
      <c r="L74" s="4">
        <f t="shared" si="187"/>
        <v>0</v>
      </c>
      <c r="M74" s="4"/>
      <c r="N74" s="4">
        <v>13</v>
      </c>
      <c r="O74" s="4">
        <f t="shared" ref="O74:Q74" si="188">V18</f>
        <v>0</v>
      </c>
      <c r="P74" s="4">
        <f t="shared" si="188"/>
        <v>0</v>
      </c>
      <c r="Q74" s="4">
        <f t="shared" si="188"/>
        <v>0</v>
      </c>
      <c r="R74" s="4">
        <f t="shared" ref="R74:T74" si="189">V45+Z45+AD45+AH45+AL45</f>
        <v>0</v>
      </c>
      <c r="S74" s="4">
        <f t="shared" si="189"/>
        <v>0</v>
      </c>
      <c r="T74" s="4">
        <f t="shared" si="189"/>
        <v>0</v>
      </c>
      <c r="U74" s="4">
        <f t="shared" ref="U74:W74" si="190">O74-R74</f>
        <v>0</v>
      </c>
      <c r="V74" s="4">
        <f t="shared" si="190"/>
        <v>0</v>
      </c>
      <c r="W74" s="4">
        <f t="shared" si="190"/>
        <v>0</v>
      </c>
      <c r="X74" s="4"/>
      <c r="Y74" s="4">
        <v>13</v>
      </c>
      <c r="Z74" s="4">
        <f t="shared" ref="Z74:AB74" si="191">Z18</f>
        <v>0</v>
      </c>
      <c r="AA74" s="4">
        <f t="shared" si="191"/>
        <v>0</v>
      </c>
      <c r="AB74" s="4">
        <f t="shared" si="191"/>
        <v>0</v>
      </c>
      <c r="AC74" s="4">
        <f t="shared" ref="AC74:AE74" si="192">AP45+AT45+AX45+BB45+BF45</f>
        <v>0</v>
      </c>
      <c r="AD74" s="4">
        <f t="shared" si="192"/>
        <v>0</v>
      </c>
      <c r="AE74" s="4">
        <f t="shared" si="192"/>
        <v>0</v>
      </c>
      <c r="AF74" s="4">
        <f t="shared" ref="AF74:AH74" si="193">Z74-AC74</f>
        <v>0</v>
      </c>
      <c r="AG74" s="4">
        <f t="shared" si="193"/>
        <v>0</v>
      </c>
      <c r="AH74" s="4">
        <f t="shared" si="193"/>
        <v>0</v>
      </c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1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</row>
    <row r="75" spans="1:112" ht="15.75" customHeight="1">
      <c r="A75" s="1"/>
      <c r="B75" s="4"/>
      <c r="C75" s="4">
        <v>14</v>
      </c>
      <c r="D75" s="4">
        <f t="shared" ref="D75:F75" si="194">R19</f>
        <v>0</v>
      </c>
      <c r="E75" s="4">
        <f t="shared" si="194"/>
        <v>0</v>
      </c>
      <c r="F75" s="4">
        <f t="shared" si="194"/>
        <v>0</v>
      </c>
      <c r="G75" s="4">
        <f t="shared" ref="G75:I75" si="195">B46+F46+J46+N46+R46</f>
        <v>0</v>
      </c>
      <c r="H75" s="4">
        <f t="shared" si="195"/>
        <v>0</v>
      </c>
      <c r="I75" s="4">
        <f t="shared" si="195"/>
        <v>0</v>
      </c>
      <c r="J75" s="4">
        <f t="shared" ref="J75:L75" si="196">D75-G75</f>
        <v>0</v>
      </c>
      <c r="K75" s="4">
        <f t="shared" si="196"/>
        <v>0</v>
      </c>
      <c r="L75" s="4">
        <f t="shared" si="196"/>
        <v>0</v>
      </c>
      <c r="M75" s="4"/>
      <c r="N75" s="4">
        <v>14</v>
      </c>
      <c r="O75" s="4">
        <f t="shared" ref="O75:Q75" si="197">V19</f>
        <v>0</v>
      </c>
      <c r="P75" s="4">
        <f t="shared" si="197"/>
        <v>0</v>
      </c>
      <c r="Q75" s="4">
        <f t="shared" si="197"/>
        <v>0</v>
      </c>
      <c r="R75" s="4">
        <f t="shared" ref="R75:T75" si="198">V46+Z46+AD46+AH46+AL46</f>
        <v>0</v>
      </c>
      <c r="S75" s="4">
        <f t="shared" si="198"/>
        <v>0</v>
      </c>
      <c r="T75" s="4">
        <f t="shared" si="198"/>
        <v>0</v>
      </c>
      <c r="U75" s="4">
        <f t="shared" ref="U75:W75" si="199">O75-R75</f>
        <v>0</v>
      </c>
      <c r="V75" s="4">
        <f t="shared" si="199"/>
        <v>0</v>
      </c>
      <c r="W75" s="4">
        <f t="shared" si="199"/>
        <v>0</v>
      </c>
      <c r="X75" s="4"/>
      <c r="Y75" s="4">
        <v>14</v>
      </c>
      <c r="Z75" s="4">
        <f t="shared" ref="Z75:AB75" si="200">Z19</f>
        <v>0</v>
      </c>
      <c r="AA75" s="4">
        <f t="shared" si="200"/>
        <v>0</v>
      </c>
      <c r="AB75" s="4">
        <f t="shared" si="200"/>
        <v>0</v>
      </c>
      <c r="AC75" s="4">
        <f t="shared" ref="AC75:AE75" si="201">AP46+AT46+AX46+BB46+BF46</f>
        <v>0</v>
      </c>
      <c r="AD75" s="4">
        <f t="shared" si="201"/>
        <v>0</v>
      </c>
      <c r="AE75" s="4">
        <f t="shared" si="201"/>
        <v>0</v>
      </c>
      <c r="AF75" s="4">
        <f t="shared" ref="AF75:AH75" si="202">Z75-AC75</f>
        <v>0</v>
      </c>
      <c r="AG75" s="4">
        <f t="shared" si="202"/>
        <v>0</v>
      </c>
      <c r="AH75" s="4">
        <f t="shared" si="202"/>
        <v>0</v>
      </c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1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</row>
    <row r="76" spans="1:112" ht="15.75" customHeight="1">
      <c r="A76" s="1"/>
      <c r="B76" s="4"/>
      <c r="C76" s="4">
        <v>15</v>
      </c>
      <c r="D76" s="4">
        <f t="shared" ref="D76:F76" si="203">R20</f>
        <v>0</v>
      </c>
      <c r="E76" s="4">
        <f t="shared" si="203"/>
        <v>0</v>
      </c>
      <c r="F76" s="4">
        <f t="shared" si="203"/>
        <v>0</v>
      </c>
      <c r="G76" s="4">
        <f t="shared" ref="G76:I76" si="204">B47+F47+J47+N47+R47</f>
        <v>0</v>
      </c>
      <c r="H76" s="4">
        <f t="shared" si="204"/>
        <v>0</v>
      </c>
      <c r="I76" s="4">
        <f t="shared" si="204"/>
        <v>0</v>
      </c>
      <c r="J76" s="4">
        <f t="shared" ref="J76:L76" si="205">D76-G76</f>
        <v>0</v>
      </c>
      <c r="K76" s="4">
        <f t="shared" si="205"/>
        <v>0</v>
      </c>
      <c r="L76" s="4">
        <f t="shared" si="205"/>
        <v>0</v>
      </c>
      <c r="M76" s="4"/>
      <c r="N76" s="4">
        <v>15</v>
      </c>
      <c r="O76" s="4">
        <f t="shared" ref="O76:Q76" si="206">V20</f>
        <v>0</v>
      </c>
      <c r="P76" s="4">
        <f t="shared" si="206"/>
        <v>0</v>
      </c>
      <c r="Q76" s="4">
        <f t="shared" si="206"/>
        <v>0</v>
      </c>
      <c r="R76" s="4">
        <f t="shared" ref="R76:T76" si="207">V47+Z47+AD47+AH47+AL47</f>
        <v>0</v>
      </c>
      <c r="S76" s="4">
        <f t="shared" si="207"/>
        <v>0</v>
      </c>
      <c r="T76" s="4">
        <f t="shared" si="207"/>
        <v>0</v>
      </c>
      <c r="U76" s="4">
        <f t="shared" ref="U76:W76" si="208">O76-R76</f>
        <v>0</v>
      </c>
      <c r="V76" s="4">
        <f t="shared" si="208"/>
        <v>0</v>
      </c>
      <c r="W76" s="4">
        <f t="shared" si="208"/>
        <v>0</v>
      </c>
      <c r="X76" s="4"/>
      <c r="Y76" s="4">
        <v>15</v>
      </c>
      <c r="Z76" s="4">
        <f t="shared" ref="Z76:AB76" si="209">Z20</f>
        <v>0</v>
      </c>
      <c r="AA76" s="4">
        <f t="shared" si="209"/>
        <v>0</v>
      </c>
      <c r="AB76" s="4">
        <f t="shared" si="209"/>
        <v>0</v>
      </c>
      <c r="AC76" s="4">
        <f t="shared" ref="AC76:AE76" si="210">AP47+AT47+AX47+BB47+BF47</f>
        <v>0</v>
      </c>
      <c r="AD76" s="4">
        <f t="shared" si="210"/>
        <v>0</v>
      </c>
      <c r="AE76" s="4">
        <f t="shared" si="210"/>
        <v>0</v>
      </c>
      <c r="AF76" s="4">
        <f t="shared" ref="AF76:AH76" si="211">Z76-AC76</f>
        <v>0</v>
      </c>
      <c r="AG76" s="4">
        <f t="shared" si="211"/>
        <v>0</v>
      </c>
      <c r="AH76" s="4">
        <f t="shared" si="211"/>
        <v>0</v>
      </c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1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</row>
    <row r="77" spans="1:112" ht="15.75" customHeight="1">
      <c r="A77" s="1"/>
      <c r="B77" s="4"/>
      <c r="C77" s="4">
        <v>16</v>
      </c>
      <c r="D77" s="4">
        <f t="shared" ref="D77:F77" si="212">R21</f>
        <v>0</v>
      </c>
      <c r="E77" s="4">
        <f t="shared" si="212"/>
        <v>0</v>
      </c>
      <c r="F77" s="4">
        <f t="shared" si="212"/>
        <v>0</v>
      </c>
      <c r="G77" s="4">
        <f t="shared" ref="G77:I77" si="213">B48+F48+J48+N48+R48</f>
        <v>0</v>
      </c>
      <c r="H77" s="4">
        <f t="shared" si="213"/>
        <v>0</v>
      </c>
      <c r="I77" s="4">
        <f t="shared" si="213"/>
        <v>0</v>
      </c>
      <c r="J77" s="4">
        <f t="shared" ref="J77:L77" si="214">D77-G77</f>
        <v>0</v>
      </c>
      <c r="K77" s="4">
        <f t="shared" si="214"/>
        <v>0</v>
      </c>
      <c r="L77" s="4">
        <f t="shared" si="214"/>
        <v>0</v>
      </c>
      <c r="M77" s="4"/>
      <c r="N77" s="4">
        <v>16</v>
      </c>
      <c r="O77" s="4">
        <f t="shared" ref="O77:Q77" si="215">V21</f>
        <v>0</v>
      </c>
      <c r="P77" s="4">
        <f t="shared" si="215"/>
        <v>0</v>
      </c>
      <c r="Q77" s="4">
        <f t="shared" si="215"/>
        <v>0</v>
      </c>
      <c r="R77" s="4">
        <f t="shared" ref="R77:T77" si="216">V48+Z48+AD48+AH48+AL48</f>
        <v>0</v>
      </c>
      <c r="S77" s="4">
        <f t="shared" si="216"/>
        <v>0</v>
      </c>
      <c r="T77" s="4">
        <f t="shared" si="216"/>
        <v>0</v>
      </c>
      <c r="U77" s="4">
        <f t="shared" ref="U77:W77" si="217">O77-R77</f>
        <v>0</v>
      </c>
      <c r="V77" s="4">
        <f t="shared" si="217"/>
        <v>0</v>
      </c>
      <c r="W77" s="4">
        <f t="shared" si="217"/>
        <v>0</v>
      </c>
      <c r="X77" s="4"/>
      <c r="Y77" s="4">
        <v>16</v>
      </c>
      <c r="Z77" s="4">
        <f t="shared" ref="Z77:AB77" si="218">Z21</f>
        <v>0</v>
      </c>
      <c r="AA77" s="4">
        <f t="shared" si="218"/>
        <v>0</v>
      </c>
      <c r="AB77" s="4">
        <f t="shared" si="218"/>
        <v>0</v>
      </c>
      <c r="AC77" s="4">
        <f t="shared" ref="AC77:AE77" si="219">AP48+AT48+AX48+BB48+BF48</f>
        <v>0</v>
      </c>
      <c r="AD77" s="4">
        <f t="shared" si="219"/>
        <v>0</v>
      </c>
      <c r="AE77" s="4">
        <f t="shared" si="219"/>
        <v>0</v>
      </c>
      <c r="AF77" s="4">
        <f t="shared" ref="AF77:AH77" si="220">Z77-AC77</f>
        <v>0</v>
      </c>
      <c r="AG77" s="4">
        <f t="shared" si="220"/>
        <v>0</v>
      </c>
      <c r="AH77" s="4">
        <f t="shared" si="220"/>
        <v>0</v>
      </c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</row>
    <row r="78" spans="1:112" ht="15.75" customHeight="1">
      <c r="A78" s="1"/>
      <c r="B78" s="4"/>
      <c r="C78" s="4">
        <v>17</v>
      </c>
      <c r="D78" s="4">
        <f t="shared" ref="D78:F78" si="221">R22</f>
        <v>0</v>
      </c>
      <c r="E78" s="4">
        <f t="shared" si="221"/>
        <v>0</v>
      </c>
      <c r="F78" s="4">
        <f t="shared" si="221"/>
        <v>0</v>
      </c>
      <c r="G78" s="4">
        <f t="shared" ref="G78:I78" si="222">B49+F49+J49+N49+R49</f>
        <v>0</v>
      </c>
      <c r="H78" s="4">
        <f t="shared" si="222"/>
        <v>0</v>
      </c>
      <c r="I78" s="4">
        <f t="shared" si="222"/>
        <v>0</v>
      </c>
      <c r="J78" s="4">
        <f t="shared" ref="J78:L78" si="223">D78-G78</f>
        <v>0</v>
      </c>
      <c r="K78" s="4">
        <f t="shared" si="223"/>
        <v>0</v>
      </c>
      <c r="L78" s="4">
        <f t="shared" si="223"/>
        <v>0</v>
      </c>
      <c r="M78" s="4"/>
      <c r="N78" s="4">
        <v>17</v>
      </c>
      <c r="O78" s="4">
        <f t="shared" ref="O78:Q78" si="224">V22</f>
        <v>0</v>
      </c>
      <c r="P78" s="4">
        <f t="shared" si="224"/>
        <v>0</v>
      </c>
      <c r="Q78" s="4">
        <f t="shared" si="224"/>
        <v>0</v>
      </c>
      <c r="R78" s="4">
        <f t="shared" ref="R78:T78" si="225">V49+Z49+AD49+AH49+AL49</f>
        <v>0</v>
      </c>
      <c r="S78" s="4">
        <f t="shared" si="225"/>
        <v>0</v>
      </c>
      <c r="T78" s="4">
        <f t="shared" si="225"/>
        <v>0</v>
      </c>
      <c r="U78" s="4">
        <f t="shared" ref="U78:W78" si="226">O78-R78</f>
        <v>0</v>
      </c>
      <c r="V78" s="4">
        <f t="shared" si="226"/>
        <v>0</v>
      </c>
      <c r="W78" s="4">
        <f t="shared" si="226"/>
        <v>0</v>
      </c>
      <c r="X78" s="4"/>
      <c r="Y78" s="4">
        <v>17</v>
      </c>
      <c r="Z78" s="4">
        <f t="shared" ref="Z78:AB78" si="227">Z22</f>
        <v>0</v>
      </c>
      <c r="AA78" s="4">
        <f t="shared" si="227"/>
        <v>0</v>
      </c>
      <c r="AB78" s="4">
        <f t="shared" si="227"/>
        <v>0</v>
      </c>
      <c r="AC78" s="4">
        <f t="shared" ref="AC78:AE78" si="228">AP49+AT49+AX49+BB49+BF49</f>
        <v>0</v>
      </c>
      <c r="AD78" s="4">
        <f t="shared" si="228"/>
        <v>0</v>
      </c>
      <c r="AE78" s="4">
        <f t="shared" si="228"/>
        <v>0</v>
      </c>
      <c r="AF78" s="4">
        <f t="shared" ref="AF78:AH78" si="229">Z78-AC78</f>
        <v>0</v>
      </c>
      <c r="AG78" s="4">
        <f t="shared" si="229"/>
        <v>0</v>
      </c>
      <c r="AH78" s="4">
        <f t="shared" si="229"/>
        <v>0</v>
      </c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</row>
    <row r="79" spans="1:112" ht="15.75" customHeight="1">
      <c r="A79" s="1"/>
      <c r="B79" s="4"/>
      <c r="C79" s="4">
        <v>18</v>
      </c>
      <c r="D79" s="4">
        <f t="shared" ref="D79:F79" si="230">R23</f>
        <v>0</v>
      </c>
      <c r="E79" s="4">
        <f t="shared" si="230"/>
        <v>0</v>
      </c>
      <c r="F79" s="4">
        <f t="shared" si="230"/>
        <v>0</v>
      </c>
      <c r="G79" s="4">
        <f t="shared" ref="G79:I79" si="231">B50+F50+J50+N50+R50</f>
        <v>0</v>
      </c>
      <c r="H79" s="4">
        <f t="shared" si="231"/>
        <v>0</v>
      </c>
      <c r="I79" s="4">
        <f t="shared" si="231"/>
        <v>0</v>
      </c>
      <c r="J79" s="4">
        <f t="shared" ref="J79:L79" si="232">D79-G79</f>
        <v>0</v>
      </c>
      <c r="K79" s="4">
        <f t="shared" si="232"/>
        <v>0</v>
      </c>
      <c r="L79" s="4">
        <f t="shared" si="232"/>
        <v>0</v>
      </c>
      <c r="M79" s="4"/>
      <c r="N79" s="4">
        <v>18</v>
      </c>
      <c r="O79" s="4">
        <f t="shared" ref="O79:Q79" si="233">V23</f>
        <v>0</v>
      </c>
      <c r="P79" s="4">
        <f t="shared" si="233"/>
        <v>0</v>
      </c>
      <c r="Q79" s="4">
        <f t="shared" si="233"/>
        <v>0</v>
      </c>
      <c r="R79" s="4">
        <f t="shared" ref="R79:T79" si="234">V50+Z50+AD50+AH50+AL50</f>
        <v>0</v>
      </c>
      <c r="S79" s="4">
        <f t="shared" si="234"/>
        <v>0</v>
      </c>
      <c r="T79" s="4">
        <f t="shared" si="234"/>
        <v>0</v>
      </c>
      <c r="U79" s="4">
        <f t="shared" ref="U79:W79" si="235">O79-R79</f>
        <v>0</v>
      </c>
      <c r="V79" s="4">
        <f t="shared" si="235"/>
        <v>0</v>
      </c>
      <c r="W79" s="4">
        <f t="shared" si="235"/>
        <v>0</v>
      </c>
      <c r="X79" s="4"/>
      <c r="Y79" s="4">
        <v>18</v>
      </c>
      <c r="Z79" s="4">
        <f t="shared" ref="Z79:AB79" si="236">Z23</f>
        <v>0</v>
      </c>
      <c r="AA79" s="4">
        <f t="shared" si="236"/>
        <v>0</v>
      </c>
      <c r="AB79" s="4">
        <f t="shared" si="236"/>
        <v>0</v>
      </c>
      <c r="AC79" s="4">
        <f t="shared" ref="AC79:AE79" si="237">AP50+AT50+AX50+BB50+BF50</f>
        <v>0</v>
      </c>
      <c r="AD79" s="4">
        <f t="shared" si="237"/>
        <v>0</v>
      </c>
      <c r="AE79" s="4">
        <f t="shared" si="237"/>
        <v>0</v>
      </c>
      <c r="AF79" s="4">
        <f t="shared" ref="AF79:AH79" si="238">Z79-AC79</f>
        <v>0</v>
      </c>
      <c r="AG79" s="4">
        <f t="shared" si="238"/>
        <v>0</v>
      </c>
      <c r="AH79" s="4">
        <f t="shared" si="238"/>
        <v>0</v>
      </c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</row>
    <row r="80" spans="1:112" ht="15.75" customHeight="1">
      <c r="A80" s="1"/>
      <c r="B80" s="4"/>
      <c r="C80" s="4">
        <v>19</v>
      </c>
      <c r="D80" s="4">
        <f t="shared" ref="D80:F80" si="239">R24</f>
        <v>0</v>
      </c>
      <c r="E80" s="4">
        <f t="shared" si="239"/>
        <v>0</v>
      </c>
      <c r="F80" s="4">
        <f t="shared" si="239"/>
        <v>0</v>
      </c>
      <c r="G80" s="4">
        <f t="shared" ref="G80:I80" si="240">B51+F51+J51+N51+R51</f>
        <v>0</v>
      </c>
      <c r="H80" s="4">
        <f t="shared" si="240"/>
        <v>0</v>
      </c>
      <c r="I80" s="4">
        <f t="shared" si="240"/>
        <v>0</v>
      </c>
      <c r="J80" s="4">
        <f t="shared" ref="J80:L80" si="241">D80-G80</f>
        <v>0</v>
      </c>
      <c r="K80" s="4">
        <f t="shared" si="241"/>
        <v>0</v>
      </c>
      <c r="L80" s="4">
        <f t="shared" si="241"/>
        <v>0</v>
      </c>
      <c r="M80" s="4"/>
      <c r="N80" s="4">
        <v>19</v>
      </c>
      <c r="O80" s="4">
        <f t="shared" ref="O80:Q80" si="242">V24</f>
        <v>0</v>
      </c>
      <c r="P80" s="4">
        <f t="shared" si="242"/>
        <v>0</v>
      </c>
      <c r="Q80" s="4">
        <f t="shared" si="242"/>
        <v>0</v>
      </c>
      <c r="R80" s="4">
        <f t="shared" ref="R80:T80" si="243">V51+Z51+AD51+AH51+AL51</f>
        <v>0</v>
      </c>
      <c r="S80" s="4">
        <f t="shared" si="243"/>
        <v>0</v>
      </c>
      <c r="T80" s="4">
        <f t="shared" si="243"/>
        <v>0</v>
      </c>
      <c r="U80" s="4">
        <f t="shared" ref="U80:W80" si="244">O80-R80</f>
        <v>0</v>
      </c>
      <c r="V80" s="4">
        <f t="shared" si="244"/>
        <v>0</v>
      </c>
      <c r="W80" s="4">
        <f t="shared" si="244"/>
        <v>0</v>
      </c>
      <c r="X80" s="4"/>
      <c r="Y80" s="4">
        <v>19</v>
      </c>
      <c r="Z80" s="4">
        <f t="shared" ref="Z80:AB80" si="245">Z24</f>
        <v>0</v>
      </c>
      <c r="AA80" s="4">
        <f t="shared" si="245"/>
        <v>0</v>
      </c>
      <c r="AB80" s="4">
        <f t="shared" si="245"/>
        <v>0</v>
      </c>
      <c r="AC80" s="4">
        <f t="shared" ref="AC80:AE80" si="246">AP51+AT51+AX51+BB51+BF51</f>
        <v>0</v>
      </c>
      <c r="AD80" s="4">
        <f t="shared" si="246"/>
        <v>0</v>
      </c>
      <c r="AE80" s="4">
        <f t="shared" si="246"/>
        <v>0</v>
      </c>
      <c r="AF80" s="4">
        <f t="shared" ref="AF80:AH80" si="247">Z80-AC80</f>
        <v>0</v>
      </c>
      <c r="AG80" s="4">
        <f t="shared" si="247"/>
        <v>0</v>
      </c>
      <c r="AH80" s="4">
        <f t="shared" si="247"/>
        <v>0</v>
      </c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</row>
    <row r="81" spans="1:112" ht="15.75" customHeight="1">
      <c r="A81" s="1"/>
      <c r="B81" s="4"/>
      <c r="C81" s="4">
        <v>20</v>
      </c>
      <c r="D81" s="4">
        <f t="shared" ref="D81:F81" si="248">R25</f>
        <v>0</v>
      </c>
      <c r="E81" s="4">
        <f t="shared" si="248"/>
        <v>0</v>
      </c>
      <c r="F81" s="4">
        <f t="shared" si="248"/>
        <v>0</v>
      </c>
      <c r="G81" s="4">
        <f t="shared" ref="G81:I81" si="249">B52+F52+J52+N52+R52</f>
        <v>0</v>
      </c>
      <c r="H81" s="4">
        <f t="shared" si="249"/>
        <v>0</v>
      </c>
      <c r="I81" s="4">
        <f t="shared" si="249"/>
        <v>0</v>
      </c>
      <c r="J81" s="4">
        <f t="shared" ref="J81:L81" si="250">D81-G81</f>
        <v>0</v>
      </c>
      <c r="K81" s="4">
        <f t="shared" si="250"/>
        <v>0</v>
      </c>
      <c r="L81" s="4">
        <f t="shared" si="250"/>
        <v>0</v>
      </c>
      <c r="M81" s="4"/>
      <c r="N81" s="4">
        <v>20</v>
      </c>
      <c r="O81" s="4">
        <f t="shared" ref="O81:Q81" si="251">V25</f>
        <v>0</v>
      </c>
      <c r="P81" s="4">
        <f t="shared" si="251"/>
        <v>0</v>
      </c>
      <c r="Q81" s="4">
        <f t="shared" si="251"/>
        <v>0</v>
      </c>
      <c r="R81" s="4">
        <f t="shared" ref="R81:T81" si="252">V52+Z52+AD52+AH52+AL52</f>
        <v>0</v>
      </c>
      <c r="S81" s="4">
        <f t="shared" si="252"/>
        <v>0</v>
      </c>
      <c r="T81" s="4">
        <f t="shared" si="252"/>
        <v>0</v>
      </c>
      <c r="U81" s="4">
        <f t="shared" ref="U81:W81" si="253">O81-R81</f>
        <v>0</v>
      </c>
      <c r="V81" s="4">
        <f t="shared" si="253"/>
        <v>0</v>
      </c>
      <c r="W81" s="4">
        <f t="shared" si="253"/>
        <v>0</v>
      </c>
      <c r="X81" s="4"/>
      <c r="Y81" s="4">
        <v>20</v>
      </c>
      <c r="Z81" s="4">
        <f t="shared" ref="Z81:AB81" si="254">Z25</f>
        <v>0</v>
      </c>
      <c r="AA81" s="4">
        <f t="shared" si="254"/>
        <v>0</v>
      </c>
      <c r="AB81" s="4">
        <f t="shared" si="254"/>
        <v>0</v>
      </c>
      <c r="AC81" s="4">
        <f t="shared" ref="AC81:AE81" si="255">AP52+AT52+AX52+BB52+BF52</f>
        <v>0</v>
      </c>
      <c r="AD81" s="4">
        <f t="shared" si="255"/>
        <v>0</v>
      </c>
      <c r="AE81" s="4">
        <f t="shared" si="255"/>
        <v>0</v>
      </c>
      <c r="AF81" s="4">
        <f t="shared" ref="AF81:AH81" si="256">Z81-AC81</f>
        <v>0</v>
      </c>
      <c r="AG81" s="4">
        <f t="shared" si="256"/>
        <v>0</v>
      </c>
      <c r="AH81" s="4">
        <f t="shared" si="256"/>
        <v>0</v>
      </c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</row>
    <row r="82" spans="1:112" ht="15.75" customHeight="1">
      <c r="A82" s="1"/>
      <c r="B82" s="4"/>
      <c r="C82" s="4"/>
      <c r="D82" s="4">
        <f t="shared" ref="D82:F82" si="257">R26</f>
        <v>1428</v>
      </c>
      <c r="E82" s="4">
        <f t="shared" si="257"/>
        <v>1201</v>
      </c>
      <c r="F82" s="4">
        <f t="shared" si="257"/>
        <v>0</v>
      </c>
      <c r="G82" s="4">
        <f t="shared" ref="G82:I82" si="258">B53+F53+J53+N53+R53</f>
        <v>1428</v>
      </c>
      <c r="H82" s="4">
        <f t="shared" si="258"/>
        <v>1201</v>
      </c>
      <c r="I82" s="4">
        <f t="shared" si="258"/>
        <v>0</v>
      </c>
      <c r="J82" s="4">
        <f t="shared" ref="J82:L82" si="259">D82-G82</f>
        <v>0</v>
      </c>
      <c r="K82" s="4">
        <f t="shared" si="259"/>
        <v>0</v>
      </c>
      <c r="L82" s="4">
        <f t="shared" si="259"/>
        <v>0</v>
      </c>
      <c r="M82" s="4"/>
      <c r="N82" s="4"/>
      <c r="O82" s="4">
        <f t="shared" ref="O82:Q82" si="260">V26</f>
        <v>869</v>
      </c>
      <c r="P82" s="4">
        <f t="shared" si="260"/>
        <v>743</v>
      </c>
      <c r="Q82" s="4">
        <f t="shared" si="260"/>
        <v>0</v>
      </c>
      <c r="R82" s="4">
        <f t="shared" ref="R82:T82" si="261">V53+Z53+AD53+AH53+AL53</f>
        <v>869</v>
      </c>
      <c r="S82" s="4">
        <f t="shared" si="261"/>
        <v>743</v>
      </c>
      <c r="T82" s="4">
        <f t="shared" si="261"/>
        <v>0</v>
      </c>
      <c r="U82" s="4">
        <f t="shared" ref="U82:W82" si="262">O82-R82</f>
        <v>0</v>
      </c>
      <c r="V82" s="4">
        <f t="shared" si="262"/>
        <v>0</v>
      </c>
      <c r="W82" s="4">
        <f t="shared" si="262"/>
        <v>0</v>
      </c>
      <c r="X82" s="4"/>
      <c r="Y82" s="4"/>
      <c r="Z82" s="4">
        <f t="shared" ref="Z82:AB82" si="263">Z26</f>
        <v>1311</v>
      </c>
      <c r="AA82" s="4">
        <f t="shared" si="263"/>
        <v>1104</v>
      </c>
      <c r="AB82" s="4">
        <f t="shared" si="263"/>
        <v>0</v>
      </c>
      <c r="AC82" s="4">
        <f t="shared" ref="AC82:AE82" si="264">AP53+AT53+AX53+BB53+BF53</f>
        <v>1311</v>
      </c>
      <c r="AD82" s="4">
        <f t="shared" si="264"/>
        <v>1104</v>
      </c>
      <c r="AE82" s="4">
        <f t="shared" si="264"/>
        <v>0</v>
      </c>
      <c r="AF82" s="4">
        <f t="shared" ref="AF82:AH82" si="265">Z82-AC82</f>
        <v>0</v>
      </c>
      <c r="AG82" s="4">
        <f t="shared" si="265"/>
        <v>0</v>
      </c>
      <c r="AH82" s="4">
        <f t="shared" si="265"/>
        <v>0</v>
      </c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</row>
    <row r="83" spans="1:112" ht="15.75" customHeight="1">
      <c r="A83" s="1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</row>
    <row r="84" spans="1:112" ht="15.75" customHeight="1">
      <c r="A84" s="1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</row>
    <row r="85" spans="1:112" ht="15.75" customHeight="1">
      <c r="A85" s="1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</row>
    <row r="86" spans="1:112" ht="15.75" customHeight="1">
      <c r="A86" s="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</row>
    <row r="87" spans="1:112" ht="15.75" customHeight="1">
      <c r="A87" s="1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</row>
    <row r="88" spans="1:112" ht="15.75" customHeight="1">
      <c r="A88" s="1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</row>
    <row r="89" spans="1:112" ht="15.75" customHeight="1">
      <c r="A89" s="1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</row>
    <row r="90" spans="1:112" ht="15.75" customHeight="1">
      <c r="A90" s="1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</row>
    <row r="91" spans="1:112" ht="15.75" customHeight="1">
      <c r="A91" s="1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</row>
    <row r="92" spans="1:112" ht="15.75" customHeight="1">
      <c r="A92" s="1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</row>
    <row r="93" spans="1:112" ht="15.75" customHeight="1">
      <c r="A93" s="1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</row>
    <row r="94" spans="1:112" ht="15.75" customHeight="1">
      <c r="A94" s="1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</row>
    <row r="95" spans="1:112" ht="15.75" customHeight="1">
      <c r="A95" s="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</row>
    <row r="96" spans="1:112" ht="15.75" customHeight="1">
      <c r="A96" s="1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</row>
    <row r="97" spans="1:112" ht="15.75" customHeight="1">
      <c r="A97" s="1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</row>
    <row r="98" spans="1:112" ht="15.75" customHeight="1">
      <c r="A98" s="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</row>
    <row r="99" spans="1:112" ht="15.75" customHeight="1">
      <c r="A99" s="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</row>
    <row r="100" spans="1:112" ht="15.75" customHeight="1">
      <c r="A100" s="1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</row>
  </sheetData>
  <mergeCells count="64">
    <mergeCell ref="A30:A32"/>
    <mergeCell ref="R31:U31"/>
    <mergeCell ref="B31:E31"/>
    <mergeCell ref="F31:I31"/>
    <mergeCell ref="BF31:BI31"/>
    <mergeCell ref="BJ31:BM31"/>
    <mergeCell ref="V30:AG30"/>
    <mergeCell ref="AH30:AO30"/>
    <mergeCell ref="Z31:AC31"/>
    <mergeCell ref="AD31:AG31"/>
    <mergeCell ref="BB30:BI30"/>
    <mergeCell ref="AX31:BA31"/>
    <mergeCell ref="BB31:BE31"/>
    <mergeCell ref="AH31:AK31"/>
    <mergeCell ref="AL31:AO31"/>
    <mergeCell ref="V31:Y31"/>
    <mergeCell ref="BN29:CN31"/>
    <mergeCell ref="BJ3:BU3"/>
    <mergeCell ref="AD3:AS3"/>
    <mergeCell ref="AT3:BI3"/>
    <mergeCell ref="BS4:BU4"/>
    <mergeCell ref="BV4:BX4"/>
    <mergeCell ref="BY4:CA4"/>
    <mergeCell ref="CB4:CD4"/>
    <mergeCell ref="AH4:AK4"/>
    <mergeCell ref="AL4:AO4"/>
    <mergeCell ref="AP4:AS4"/>
    <mergeCell ref="AT4:AW4"/>
    <mergeCell ref="AX4:BA4"/>
    <mergeCell ref="AP30:BA30"/>
    <mergeCell ref="AP31:AS31"/>
    <mergeCell ref="AT31:AW31"/>
    <mergeCell ref="B1:CH1"/>
    <mergeCell ref="A2:CH2"/>
    <mergeCell ref="A3:A5"/>
    <mergeCell ref="B3:C4"/>
    <mergeCell ref="E3:E5"/>
    <mergeCell ref="Z4:AC4"/>
    <mergeCell ref="J3:AC3"/>
    <mergeCell ref="BV3:CH3"/>
    <mergeCell ref="J4:M4"/>
    <mergeCell ref="N4:Q4"/>
    <mergeCell ref="R4:U4"/>
    <mergeCell ref="V4:Y4"/>
    <mergeCell ref="BB4:BE4"/>
    <mergeCell ref="F3:I4"/>
    <mergeCell ref="CE4:CH4"/>
    <mergeCell ref="AD4:AG4"/>
    <mergeCell ref="BP4:BR4"/>
    <mergeCell ref="A57:S57"/>
    <mergeCell ref="A58:S58"/>
    <mergeCell ref="B29:U29"/>
    <mergeCell ref="B30:M30"/>
    <mergeCell ref="N30:U30"/>
    <mergeCell ref="J31:M31"/>
    <mergeCell ref="N31:Q31"/>
    <mergeCell ref="A55:S55"/>
    <mergeCell ref="A56:S56"/>
    <mergeCell ref="V29:AO29"/>
    <mergeCell ref="AP29:BI29"/>
    <mergeCell ref="BJ29:BM30"/>
    <mergeCell ref="BF4:BI4"/>
    <mergeCell ref="BJ4:BL4"/>
    <mergeCell ref="BM4:BO4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/>
  </sheetViews>
  <sheetFormatPr defaultColWidth="14.42578125" defaultRowHeight="15" customHeight="1"/>
  <cols>
    <col min="1" max="1" width="8.7109375" customWidth="1"/>
    <col min="2" max="2" width="73" customWidth="1"/>
    <col min="3" max="11" width="8.7109375" customWidth="1"/>
  </cols>
  <sheetData>
    <row r="1" spans="1:11" ht="30.75" customHeight="1">
      <c r="A1" s="22" t="s">
        <v>115</v>
      </c>
      <c r="B1" s="22" t="s">
        <v>116</v>
      </c>
      <c r="C1" s="23"/>
      <c r="D1" s="23"/>
      <c r="E1" s="23"/>
      <c r="F1" s="23"/>
      <c r="G1" s="23"/>
      <c r="H1" s="23"/>
      <c r="I1" s="23"/>
      <c r="J1" s="23"/>
      <c r="K1" s="23"/>
    </row>
    <row r="2" spans="1:11">
      <c r="A2" s="17">
        <v>1</v>
      </c>
      <c r="B2" s="3" t="s">
        <v>31</v>
      </c>
      <c r="C2" s="24"/>
      <c r="D2" s="24"/>
      <c r="E2" s="24"/>
      <c r="F2" s="24"/>
      <c r="G2" s="24"/>
      <c r="H2" s="24"/>
      <c r="I2" s="24"/>
      <c r="J2" s="24"/>
      <c r="K2" s="24"/>
    </row>
    <row r="3" spans="1:11" ht="23.25" customHeight="1">
      <c r="A3" s="17">
        <v>2</v>
      </c>
      <c r="B3" s="3" t="s">
        <v>35</v>
      </c>
      <c r="C3" s="24"/>
      <c r="D3" s="24"/>
      <c r="E3" s="24"/>
      <c r="F3" s="24"/>
      <c r="G3" s="24"/>
      <c r="H3" s="24"/>
      <c r="I3" s="24"/>
      <c r="J3" s="24"/>
      <c r="K3" s="24"/>
    </row>
    <row r="4" spans="1:11" ht="18.75" customHeight="1">
      <c r="A4" s="17">
        <v>3</v>
      </c>
      <c r="B4" s="3" t="s">
        <v>39</v>
      </c>
      <c r="C4" s="24"/>
      <c r="D4" s="24"/>
      <c r="E4" s="24"/>
      <c r="F4" s="24"/>
      <c r="G4" s="24"/>
      <c r="H4" s="24"/>
      <c r="I4" s="24"/>
      <c r="J4" s="24"/>
      <c r="K4" s="24"/>
    </row>
    <row r="5" spans="1:11" ht="59.25" customHeight="1">
      <c r="A5" s="17">
        <v>4</v>
      </c>
      <c r="B5" s="3" t="s">
        <v>41</v>
      </c>
      <c r="C5" s="24"/>
      <c r="D5" s="24"/>
      <c r="E5" s="24"/>
      <c r="F5" s="24"/>
      <c r="G5" s="24"/>
      <c r="H5" s="24"/>
      <c r="I5" s="24"/>
      <c r="J5" s="24"/>
      <c r="K5" s="24"/>
    </row>
    <row r="6" spans="1:11" ht="47.25" customHeight="1">
      <c r="A6" s="17">
        <v>5</v>
      </c>
      <c r="B6" s="3" t="s">
        <v>44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42" customHeight="1">
      <c r="A7" s="17">
        <v>6</v>
      </c>
      <c r="B7" s="3" t="s">
        <v>46</v>
      </c>
      <c r="C7" s="24"/>
      <c r="D7" s="24"/>
      <c r="E7" s="24"/>
      <c r="F7" s="24"/>
      <c r="G7" s="24"/>
      <c r="H7" s="24"/>
      <c r="I7" s="24"/>
      <c r="J7" s="24"/>
      <c r="K7" s="24"/>
    </row>
    <row r="8" spans="1:11" ht="36" customHeight="1">
      <c r="A8" s="17">
        <v>7</v>
      </c>
      <c r="B8" s="3" t="s">
        <v>48</v>
      </c>
      <c r="C8" s="24"/>
      <c r="D8" s="24"/>
      <c r="E8" s="24"/>
      <c r="F8" s="24"/>
      <c r="G8" s="24"/>
      <c r="H8" s="24"/>
      <c r="I8" s="24"/>
      <c r="J8" s="24"/>
      <c r="K8" s="24"/>
    </row>
    <row r="9" spans="1:11" ht="36" customHeight="1">
      <c r="A9" s="17">
        <v>8</v>
      </c>
      <c r="B9" s="25"/>
      <c r="C9" s="24"/>
      <c r="D9" s="24"/>
      <c r="E9" s="24"/>
      <c r="F9" s="24"/>
      <c r="G9" s="24"/>
      <c r="H9" s="24"/>
      <c r="I9" s="24"/>
      <c r="J9" s="24"/>
      <c r="K9" s="24"/>
    </row>
    <row r="10" spans="1:11" ht="36" customHeight="1">
      <c r="A10" s="17">
        <v>9</v>
      </c>
      <c r="B10" s="25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36" customHeight="1">
      <c r="A11" s="17">
        <v>10</v>
      </c>
      <c r="B11" s="25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36" customHeight="1">
      <c r="A12" s="17">
        <v>11</v>
      </c>
      <c r="B12" s="25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36" customHeight="1">
      <c r="A13" s="17">
        <v>12</v>
      </c>
      <c r="B13" s="25"/>
      <c r="C13" s="24"/>
      <c r="D13" s="24"/>
      <c r="E13" s="24"/>
      <c r="F13" s="24"/>
      <c r="G13" s="24"/>
      <c r="H13" s="24"/>
      <c r="I13" s="24"/>
      <c r="J13" s="24"/>
      <c r="K13" s="24"/>
    </row>
    <row r="14" spans="1:11" ht="36" customHeight="1">
      <c r="A14" s="17">
        <v>13</v>
      </c>
      <c r="B14" s="25"/>
      <c r="C14" s="24"/>
      <c r="D14" s="24"/>
      <c r="E14" s="24"/>
      <c r="F14" s="24"/>
      <c r="G14" s="24"/>
      <c r="H14" s="24"/>
      <c r="I14" s="24"/>
      <c r="J14" s="24"/>
      <c r="K14" s="24"/>
    </row>
    <row r="15" spans="1:11" ht="36" customHeight="1">
      <c r="A15" s="17">
        <v>14</v>
      </c>
      <c r="B15" s="25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36" customHeight="1">
      <c r="A16" s="17">
        <v>15</v>
      </c>
      <c r="B16" s="25"/>
      <c r="C16" s="24"/>
      <c r="D16" s="24"/>
      <c r="E16" s="24"/>
      <c r="F16" s="24"/>
      <c r="G16" s="24"/>
      <c r="H16" s="24"/>
      <c r="I16" s="24"/>
      <c r="J16" s="24"/>
      <c r="K16" s="24"/>
    </row>
    <row r="17" spans="1:11" ht="36" customHeight="1">
      <c r="A17" s="17">
        <v>16</v>
      </c>
      <c r="B17" s="25"/>
      <c r="C17" s="24"/>
      <c r="D17" s="24"/>
      <c r="E17" s="24"/>
      <c r="F17" s="24"/>
      <c r="G17" s="24"/>
      <c r="H17" s="24"/>
      <c r="I17" s="24"/>
      <c r="J17" s="24"/>
      <c r="K17" s="24"/>
    </row>
    <row r="18" spans="1:11" ht="36" customHeight="1">
      <c r="A18" s="17">
        <v>17</v>
      </c>
      <c r="B18" s="25"/>
      <c r="C18" s="24"/>
      <c r="D18" s="24"/>
      <c r="E18" s="24"/>
      <c r="F18" s="24"/>
      <c r="G18" s="24"/>
      <c r="H18" s="24"/>
      <c r="I18" s="24"/>
      <c r="J18" s="24"/>
      <c r="K18" s="24"/>
    </row>
    <row r="19" spans="1:11" ht="36" customHeight="1">
      <c r="A19" s="17">
        <v>18</v>
      </c>
      <c r="B19" s="25"/>
      <c r="C19" s="24"/>
      <c r="D19" s="24"/>
      <c r="E19" s="24"/>
      <c r="F19" s="24"/>
      <c r="G19" s="24"/>
      <c r="H19" s="24"/>
      <c r="I19" s="24"/>
      <c r="J19" s="24"/>
      <c r="K19" s="24"/>
    </row>
    <row r="20" spans="1:11" ht="36" customHeight="1">
      <c r="A20" s="17">
        <v>19</v>
      </c>
      <c r="B20" s="25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36" customHeight="1">
      <c r="A21" s="17">
        <v>20</v>
      </c>
      <c r="B21" s="25"/>
      <c r="C21" s="24"/>
      <c r="D21" s="24"/>
      <c r="E21" s="24"/>
      <c r="F21" s="24"/>
      <c r="G21" s="24"/>
      <c r="H21" s="24"/>
      <c r="I21" s="24"/>
      <c r="J21" s="24"/>
      <c r="K21" s="24"/>
    </row>
    <row r="22" spans="1:11" ht="36" customHeight="1"/>
    <row r="23" spans="1:11" ht="36" customHeight="1"/>
    <row r="24" spans="1:11" ht="36" customHeight="1"/>
    <row r="25" spans="1:11" ht="36" customHeight="1"/>
    <row r="26" spans="1:11" ht="21.75" customHeight="1"/>
    <row r="27" spans="1:11" ht="15.75" customHeight="1"/>
    <row r="28" spans="1:11" ht="15.75" customHeight="1"/>
    <row r="31" spans="1:11" ht="30.75" customHeight="1"/>
    <row r="32" spans="1:11" ht="57" customHeight="1"/>
    <row r="33" ht="18.75" hidden="1" customHeight="1"/>
    <row r="34" ht="18.75" hidden="1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26.25" customHeight="1"/>
    <row r="54" ht="27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9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consolidation (without ST)</vt:lpstr>
      <vt:lpstr> with ST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Shama</cp:lastModifiedBy>
  <dcterms:created xsi:type="dcterms:W3CDTF">2006-09-16T00:00:00Z</dcterms:created>
  <dcterms:modified xsi:type="dcterms:W3CDTF">2021-04-17T15:18:35Z</dcterms:modified>
</cp:coreProperties>
</file>